
<file path=[Content_Types].xml><?xml version="1.0" encoding="utf-8"?>
<Types xmlns="http://schemas.openxmlformats.org/package/2006/content-types">
  <Default Extension="xml" ContentType="application/xml"/>
  <Default Extension="jpeg" ContentType="image/jpeg"/>
  <Default Extension="vml" ContentType="application/vnd.openxmlformats-officedocument.vmlDrawing"/>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4" Type="http://schemas.openxmlformats.org/officeDocument/2006/relationships/extended-properties" Target="docProps/app.xml"/><Relationship Id="rId1" Type="http://schemas.openxmlformats.org/officeDocument/2006/relationships/officeDocument" Target="xl/workbook.xml"/><Relationship Id="rId2" Type="http://schemas.openxmlformats.org/package/2006/relationships/metadata/thumbnail" Target="docProps/thumbnail.jpeg"/></Relationships>
</file>

<file path=xl/workbook.xml><?xml version="1.0" encoding="utf-8"?>
<workbook xmlns="http://schemas.openxmlformats.org/spreadsheetml/2006/main" xmlns:r="http://schemas.openxmlformats.org/officeDocument/2006/relationships">
  <fileVersion appName="xl" lastEdited="5" lowestEdited="5" rupBuild="25203"/>
  <workbookPr showInkAnnotation="0" codeName="ThisWorkbook" autoCompressPictures="0"/>
  <bookViews>
    <workbookView xWindow="0" yWindow="0" windowWidth="25600" windowHeight="14760" tabRatio="500"/>
  </bookViews>
  <sheets>
    <sheet name="BoM Cost rOX" sheetId="1" r:id="rId1"/>
    <sheet name="Stepper+ calculator" sheetId="2" r:id="rId2"/>
  </sheets>
  <calcPr calcId="140000" concurrentCalc="0"/>
  <extLst>
    <ext xmlns:mx="http://schemas.microsoft.com/office/mac/excel/2008/main" uri="{7523E5D3-25F3-A5E0-1632-64F254C22452}">
      <mx:ArchID Flags="2"/>
    </ext>
  </extLst>
</workbook>
</file>

<file path=xl/calcChain.xml><?xml version="1.0" encoding="utf-8"?>
<calcChain xmlns="http://schemas.openxmlformats.org/spreadsheetml/2006/main">
  <c r="J42" i="2" l="1"/>
  <c r="I42" i="2"/>
  <c r="J41" i="2"/>
  <c r="I41" i="2"/>
  <c r="J40" i="2"/>
  <c r="I40" i="2"/>
  <c r="J39" i="2"/>
  <c r="I39" i="2"/>
  <c r="J18" i="2"/>
  <c r="J19" i="2"/>
  <c r="J38" i="2"/>
  <c r="I18" i="2"/>
  <c r="I19" i="2"/>
  <c r="I38" i="2"/>
  <c r="G42" i="2"/>
  <c r="F42" i="2"/>
  <c r="G41" i="2"/>
  <c r="F41" i="2"/>
  <c r="G40" i="2"/>
  <c r="F40" i="2"/>
  <c r="G39" i="2"/>
  <c r="F39" i="2"/>
  <c r="G18" i="2"/>
  <c r="G19" i="2"/>
  <c r="G38" i="2"/>
  <c r="F18" i="2"/>
  <c r="F19" i="2"/>
  <c r="F38" i="2"/>
  <c r="J33" i="2"/>
  <c r="I33" i="2"/>
  <c r="J32" i="2"/>
  <c r="I32" i="2"/>
  <c r="J31" i="2"/>
  <c r="I31" i="2"/>
  <c r="J29" i="2"/>
  <c r="J30" i="2"/>
  <c r="I29" i="2"/>
  <c r="I30" i="2"/>
  <c r="J28" i="2"/>
  <c r="I28" i="2"/>
  <c r="G33" i="2"/>
  <c r="F33" i="2"/>
  <c r="G32" i="2"/>
  <c r="F32" i="2"/>
  <c r="G31" i="2"/>
  <c r="F31" i="2"/>
  <c r="G29" i="2"/>
  <c r="G30" i="2"/>
  <c r="F29" i="2"/>
  <c r="F30" i="2"/>
  <c r="G28" i="2"/>
  <c r="F28" i="2"/>
  <c r="J25" i="2"/>
  <c r="I25" i="2"/>
  <c r="G25" i="2"/>
  <c r="F25" i="2"/>
  <c r="J22" i="2"/>
  <c r="I22" i="2"/>
  <c r="J21" i="2"/>
  <c r="I21" i="2"/>
  <c r="J20" i="2"/>
  <c r="I20" i="2"/>
  <c r="G22" i="2"/>
  <c r="F22" i="2"/>
  <c r="G21" i="2"/>
  <c r="F21" i="2"/>
  <c r="G20" i="2"/>
  <c r="F20" i="2"/>
  <c r="O8" i="2"/>
  <c r="N5" i="2"/>
  <c r="O5" i="2"/>
  <c r="D25" i="2"/>
  <c r="C25" i="2"/>
  <c r="D18" i="2"/>
  <c r="D19" i="2"/>
  <c r="D28" i="2"/>
  <c r="C18" i="2"/>
  <c r="C19" i="2"/>
  <c r="C28" i="2"/>
  <c r="D42" i="2"/>
  <c r="D41" i="2"/>
  <c r="D40" i="2"/>
  <c r="D39" i="2"/>
  <c r="D38" i="2"/>
  <c r="D33" i="2"/>
  <c r="D32" i="2"/>
  <c r="D31" i="2"/>
  <c r="D29" i="2"/>
  <c r="D30" i="2"/>
  <c r="D22" i="2"/>
  <c r="D21" i="2"/>
  <c r="D20" i="2"/>
  <c r="C29" i="2"/>
  <c r="C30" i="2"/>
  <c r="C33" i="2"/>
  <c r="C32" i="2"/>
  <c r="C31" i="2"/>
  <c r="C42" i="2"/>
  <c r="C41" i="2"/>
  <c r="C40" i="2"/>
  <c r="C39" i="2"/>
  <c r="C38" i="2"/>
  <c r="C22" i="2"/>
  <c r="C21" i="2"/>
  <c r="C20" i="2"/>
  <c r="N8" i="2"/>
  <c r="P8" i="2"/>
  <c r="P5" i="2"/>
  <c r="H104" i="1"/>
  <c r="G104" i="1"/>
  <c r="H103" i="1"/>
  <c r="G103" i="1"/>
  <c r="H102" i="1"/>
  <c r="G102" i="1"/>
  <c r="H101" i="1"/>
  <c r="G101" i="1"/>
  <c r="H100" i="1"/>
  <c r="G100" i="1"/>
  <c r="H99" i="1"/>
  <c r="G99" i="1"/>
  <c r="L104" i="1"/>
  <c r="L103" i="1"/>
  <c r="L102" i="1"/>
  <c r="L101" i="1"/>
  <c r="L100" i="1"/>
  <c r="L99" i="1"/>
  <c r="C65" i="1"/>
  <c r="C63" i="1"/>
  <c r="H63" i="1"/>
  <c r="L63" i="1"/>
  <c r="G63" i="1"/>
  <c r="C64" i="1"/>
  <c r="C62" i="1"/>
  <c r="C61" i="1"/>
  <c r="I56" i="1"/>
  <c r="C56" i="1"/>
  <c r="G56" i="1"/>
  <c r="H56" i="1"/>
  <c r="D39" i="1"/>
  <c r="H39" i="1"/>
  <c r="G39" i="1"/>
  <c r="H109" i="1"/>
  <c r="G109" i="1"/>
  <c r="H106" i="1"/>
  <c r="G106" i="1"/>
  <c r="H105" i="1"/>
  <c r="G105" i="1"/>
  <c r="H98" i="1"/>
  <c r="G98" i="1"/>
  <c r="H97" i="1"/>
  <c r="G97" i="1"/>
  <c r="H96" i="1"/>
  <c r="G96" i="1"/>
  <c r="H95" i="1"/>
  <c r="G95" i="1"/>
  <c r="H94" i="1"/>
  <c r="G94" i="1"/>
  <c r="H93" i="1"/>
  <c r="G93" i="1"/>
  <c r="H92" i="1"/>
  <c r="G92" i="1"/>
  <c r="H41" i="1"/>
  <c r="G41" i="1"/>
  <c r="H91" i="1"/>
  <c r="G91" i="1"/>
  <c r="H88" i="1"/>
  <c r="G88" i="1"/>
  <c r="H87" i="1"/>
  <c r="G87" i="1"/>
  <c r="H86" i="1"/>
  <c r="G86" i="1"/>
  <c r="H85" i="1"/>
  <c r="G85" i="1"/>
  <c r="H82" i="1"/>
  <c r="G82" i="1"/>
  <c r="H81" i="1"/>
  <c r="G81" i="1"/>
  <c r="I80" i="1"/>
  <c r="I79" i="1"/>
  <c r="I78" i="1"/>
  <c r="C80" i="1"/>
  <c r="H80" i="1"/>
  <c r="G80" i="1"/>
  <c r="C79" i="1"/>
  <c r="H79" i="1"/>
  <c r="G79" i="1"/>
  <c r="C78" i="1"/>
  <c r="H78" i="1"/>
  <c r="G78" i="1"/>
  <c r="C77" i="1"/>
  <c r="I77" i="1"/>
  <c r="H77" i="1"/>
  <c r="G77" i="1"/>
  <c r="I76" i="1"/>
  <c r="C76" i="1"/>
  <c r="H76" i="1"/>
  <c r="G76" i="1"/>
  <c r="C75" i="1"/>
  <c r="H75" i="1"/>
  <c r="G75" i="1"/>
  <c r="H74" i="1"/>
  <c r="G74" i="1"/>
  <c r="H73" i="1"/>
  <c r="G73" i="1"/>
  <c r="H72" i="1"/>
  <c r="G72" i="1"/>
  <c r="H71" i="1"/>
  <c r="G71" i="1"/>
  <c r="H70" i="1"/>
  <c r="G70" i="1"/>
  <c r="H69" i="1"/>
  <c r="G69" i="1"/>
  <c r="H68" i="1"/>
  <c r="G68" i="1"/>
  <c r="H65" i="1"/>
  <c r="G65" i="1"/>
  <c r="H64" i="1"/>
  <c r="G64" i="1"/>
  <c r="H62" i="1"/>
  <c r="G62" i="1"/>
  <c r="H61" i="1"/>
  <c r="G61" i="1"/>
  <c r="C60" i="1"/>
  <c r="H60" i="1"/>
  <c r="G60" i="1"/>
  <c r="C59" i="1"/>
  <c r="H59" i="1"/>
  <c r="G59" i="1"/>
  <c r="C58" i="1"/>
  <c r="H58" i="1"/>
  <c r="G58" i="1"/>
  <c r="C57" i="1"/>
  <c r="H57" i="1"/>
  <c r="G57" i="1"/>
  <c r="C55" i="1"/>
  <c r="H55" i="1"/>
  <c r="G55" i="1"/>
  <c r="C54" i="1"/>
  <c r="H54" i="1"/>
  <c r="G54" i="1"/>
  <c r="D13" i="1"/>
  <c r="C14" i="1"/>
  <c r="C17" i="1"/>
  <c r="C18" i="1"/>
  <c r="C53" i="1"/>
  <c r="H53" i="1"/>
  <c r="G53" i="1"/>
  <c r="C52" i="1"/>
  <c r="H52" i="1"/>
  <c r="G52" i="1"/>
  <c r="H49" i="1"/>
  <c r="G49" i="1"/>
  <c r="H48" i="1"/>
  <c r="G48" i="1"/>
  <c r="H47" i="1"/>
  <c r="G47" i="1"/>
  <c r="H46" i="1"/>
  <c r="G46" i="1"/>
  <c r="H45" i="1"/>
  <c r="G45" i="1"/>
  <c r="C44" i="1"/>
  <c r="H44" i="1"/>
  <c r="G44" i="1"/>
  <c r="H43" i="1"/>
  <c r="G43" i="1"/>
  <c r="H42" i="1"/>
  <c r="G42" i="1"/>
  <c r="H40" i="1"/>
  <c r="G40" i="1"/>
  <c r="H36" i="1"/>
  <c r="G36" i="1"/>
  <c r="H35" i="1"/>
  <c r="G35" i="1"/>
  <c r="D29" i="1"/>
  <c r="C34" i="1"/>
  <c r="H34" i="1"/>
  <c r="G34" i="1"/>
  <c r="H33" i="1"/>
  <c r="G33" i="1"/>
  <c r="H32" i="1"/>
  <c r="G32" i="1"/>
  <c r="H31" i="1"/>
  <c r="G31" i="1"/>
  <c r="H30" i="1"/>
  <c r="G30" i="1"/>
  <c r="H26" i="1"/>
  <c r="G26" i="1"/>
  <c r="H25" i="1"/>
  <c r="G25" i="1"/>
  <c r="D21" i="1"/>
  <c r="C24" i="1"/>
  <c r="H24" i="1"/>
  <c r="G24" i="1"/>
  <c r="H23" i="1"/>
  <c r="G23" i="1"/>
  <c r="H22" i="1"/>
  <c r="G22" i="1"/>
  <c r="H29" i="1"/>
  <c r="H21" i="1"/>
  <c r="D14" i="1"/>
  <c r="H14" i="1"/>
  <c r="H13" i="1"/>
  <c r="C16" i="1"/>
  <c r="H16" i="1"/>
  <c r="G16" i="1"/>
  <c r="H18" i="1"/>
  <c r="G18" i="1"/>
  <c r="G15" i="1"/>
  <c r="H15" i="1"/>
  <c r="G13" i="1"/>
  <c r="D15" i="1"/>
  <c r="I15" i="1"/>
  <c r="G29" i="1"/>
  <c r="G21" i="1"/>
  <c r="G14" i="1"/>
  <c r="L109" i="1"/>
  <c r="L106" i="1"/>
  <c r="L105" i="1"/>
  <c r="L98" i="1"/>
  <c r="L97" i="1"/>
  <c r="L96" i="1"/>
  <c r="L95" i="1"/>
  <c r="L94" i="1"/>
  <c r="L93" i="1"/>
  <c r="L92" i="1"/>
  <c r="L41" i="1"/>
  <c r="L91" i="1"/>
  <c r="L88" i="1"/>
  <c r="L87" i="1"/>
  <c r="L86" i="1"/>
  <c r="L85" i="1"/>
  <c r="L82" i="1"/>
  <c r="L81" i="1"/>
  <c r="L80" i="1"/>
  <c r="L79" i="1"/>
  <c r="L78" i="1"/>
  <c r="L77" i="1"/>
  <c r="L76" i="1"/>
  <c r="L75" i="1"/>
  <c r="L74" i="1"/>
  <c r="L73" i="1"/>
  <c r="L72" i="1"/>
  <c r="L71" i="1"/>
  <c r="L70" i="1"/>
  <c r="L69" i="1"/>
  <c r="L68" i="1"/>
  <c r="L65" i="1"/>
  <c r="L64" i="1"/>
  <c r="L62" i="1"/>
  <c r="L61" i="1"/>
  <c r="L60" i="1"/>
  <c r="L59" i="1"/>
  <c r="L58" i="1"/>
  <c r="L57" i="1"/>
  <c r="L56" i="1"/>
  <c r="L55" i="1"/>
  <c r="L54" i="1"/>
  <c r="L53" i="1"/>
  <c r="L52" i="1"/>
  <c r="L49" i="1"/>
  <c r="L48" i="1"/>
  <c r="L47" i="1"/>
  <c r="L46" i="1"/>
  <c r="L45" i="1"/>
  <c r="L44" i="1"/>
  <c r="L43" i="1"/>
  <c r="L42" i="1"/>
  <c r="L40" i="1"/>
  <c r="L39" i="1"/>
  <c r="L36" i="1"/>
  <c r="L35" i="1"/>
  <c r="L34" i="1"/>
  <c r="L33" i="1"/>
  <c r="L32" i="1"/>
  <c r="L31" i="1"/>
  <c r="L30" i="1"/>
  <c r="L29" i="1"/>
  <c r="L26" i="1"/>
  <c r="L25" i="1"/>
  <c r="L24" i="1"/>
  <c r="L23" i="1"/>
  <c r="L22" i="1"/>
  <c r="L21" i="1"/>
  <c r="L18" i="1"/>
  <c r="L15" i="1"/>
  <c r="L14" i="1"/>
  <c r="L13" i="1"/>
  <c r="L16" i="1"/>
  <c r="L112" i="1"/>
  <c r="E15" i="1"/>
  <c r="I6" i="1"/>
  <c r="I5" i="1"/>
  <c r="I4" i="1"/>
  <c r="J15" i="1"/>
  <c r="K6" i="1"/>
  <c r="L6" i="1"/>
  <c r="K5" i="1"/>
  <c r="L5" i="1"/>
  <c r="K4" i="1"/>
  <c r="L4" i="1"/>
</calcChain>
</file>

<file path=xl/comments1.xml><?xml version="1.0" encoding="utf-8"?>
<comments xmlns="http://schemas.openxmlformats.org/spreadsheetml/2006/main">
  <authors>
    <author>Serge</author>
  </authors>
  <commentList>
    <comment ref="A12" authorId="0">
      <text>
        <r>
          <rPr>
            <b/>
            <sz val="9"/>
            <color indexed="81"/>
            <rFont val="Calibri"/>
            <family val="2"/>
          </rPr>
          <t>This is the foundation for your rOX based build.
The 'Std Cost' for the board is left open for direct cost entry as this could be just about anything (MDF, plywood, etc.) cut out of whatever you find handy and affordable.
The last two elements here are part of the rOX (reference OX) as I built myOX.  YMMV and an upcoming release of OXcalculator should let you tweak these to your liking.</t>
        </r>
      </text>
    </comment>
    <comment ref="A20" authorId="0">
      <text>
        <r>
          <rPr>
            <b/>
            <sz val="9"/>
            <color indexed="81"/>
            <rFont val="Calibri"/>
            <family val="2"/>
          </rPr>
          <t>These are the elements relating to the X axis.
Although some OX build use a 20x40 for the back X beam (third), while others drop it, the rOX currently uses 20x60 for all 3 lengths.  This will eventually change to a some form of a pick list of options : 3 20x60, 2 20x60 + 1 20x40 or just 2 20x60.  Further down line, there's plan of even allowing 20x80 (with related changes elsewhere) and even 40x60 or 40x80 !</t>
        </r>
      </text>
    </comment>
    <comment ref="A28" authorId="0">
      <text>
        <r>
          <rPr>
            <b/>
            <sz val="9"/>
            <color indexed="81"/>
            <rFont val="Calibri"/>
            <family val="2"/>
          </rPr>
          <t>These are the elements related to the Y axis.
The "connecting corners to X axis"are the standard 90 degree cast corners, although some do suggest using 4 or 6 holes corner brackets.  So again, there will eventually be a pick list here...
The pick lists will allow each user of OX calculator to deviate or customise their build without having to unlock anything, keeping the sensitive formulae 'safe'.</t>
        </r>
      </text>
    </comment>
    <comment ref="A38" authorId="0">
      <text>
        <r>
          <rPr>
            <b/>
            <sz val="9"/>
            <color indexed="81"/>
            <rFont val="Calibri"/>
            <family val="2"/>
          </rPr>
          <t>Here are the elements for the Z axis.
Again, pick lists will come to the rescue as this one assembly of rOX has many options : alternative plates from various sources, ideas of my own for a firmer grasp of the Z, ...</t>
        </r>
      </text>
    </comment>
    <comment ref="A51" authorId="0">
      <text>
        <r>
          <rPr>
            <b/>
            <sz val="9"/>
            <color indexed="81"/>
            <rFont val="Calibri"/>
            <family val="2"/>
          </rPr>
          <t>As it says, this section is for all of the screws and the rest of the parts to get your OX assembled.
Pick lists of prior sections will affect some of the formulae here (and elsewhere).  So working to get them properly integrated AND allowing the more advanced users to customise at least some of the pick lists (eventually).</t>
        </r>
      </text>
    </comment>
    <comment ref="A67" authorId="0">
      <text>
        <r>
          <rPr>
            <b/>
            <sz val="9"/>
            <color indexed="81"/>
            <rFont val="Calibri"/>
            <family val="2"/>
          </rPr>
          <t>All of the electronics and related components for an rOX</t>
        </r>
      </text>
    </comment>
    <comment ref="A84" authorId="0">
      <text>
        <r>
          <rPr>
            <b/>
            <sz val="9"/>
            <color indexed="81"/>
            <rFont val="Calibri"/>
            <family val="2"/>
          </rPr>
          <t>Just what it says, a reminder that a computer and some software is needed as well for a complete working system.  ;)</t>
        </r>
      </text>
    </comment>
    <comment ref="A90" authorId="0">
      <text>
        <r>
          <rPr>
            <b/>
            <sz val="9"/>
            <color indexed="81"/>
            <rFont val="Calibri"/>
            <family val="2"/>
          </rPr>
          <t>Which means we can't forget various tools and other potentially useful items.
This section is pretty well a free for all, so I have added some blank lines for you to add anything I might of missed to date.</t>
        </r>
      </text>
    </comment>
    <comment ref="A108" authorId="0">
      <text>
        <r>
          <rPr>
            <b/>
            <sz val="9"/>
            <color indexed="81"/>
            <rFont val="Calibri"/>
            <family val="2"/>
          </rPr>
          <t>This is just a one liner where you will have to add all of your shipping and related cost.  I'll have to think about adding a few lines for you to break down some of these into groups ?</t>
        </r>
      </text>
    </comment>
  </commentList>
</comments>
</file>

<file path=xl/comments2.xml><?xml version="1.0" encoding="utf-8"?>
<comments xmlns="http://schemas.openxmlformats.org/spreadsheetml/2006/main">
  <authors>
    <author>Serge</author>
  </authors>
  <commentList>
    <comment ref="A7" authorId="0">
      <text>
        <r>
          <rPr>
            <sz val="12"/>
            <color indexed="81"/>
            <rFont val="Calibri"/>
          </rPr>
          <t>Indicate the type you will be using for reference</t>
        </r>
      </text>
    </comment>
    <comment ref="A8" authorId="0">
      <text>
        <r>
          <rPr>
            <sz val="12"/>
            <color indexed="81"/>
            <rFont val="Calibri"/>
          </rPr>
          <t>Two columns are provided since a few steppers can be configured differently (unipolar, bipolar, …) or you may want to compare two similar set of parameters side by side for a single axis.</t>
        </r>
      </text>
    </comment>
    <comment ref="A9" authorId="0">
      <text>
        <r>
          <rPr>
            <sz val="12"/>
            <color indexed="81"/>
            <rFont val="Calibri"/>
          </rPr>
          <t>Here you can put the model and URL to online specs for the stepper</t>
        </r>
      </text>
    </comment>
    <comment ref="A13" authorId="0">
      <text>
        <r>
          <rPr>
            <b/>
            <sz val="9"/>
            <color indexed="81"/>
            <rFont val="Calibri"/>
            <family val="2"/>
          </rPr>
          <t>Steppers will have a suggested range.
The default NEMA23 indicate 24 to 48 Volts.</t>
        </r>
      </text>
    </comment>
    <comment ref="A14" authorId="0">
      <text>
        <r>
          <rPr>
            <b/>
            <sz val="9"/>
            <color indexed="81"/>
            <rFont val="Calibri"/>
            <family val="2"/>
          </rPr>
          <t>1.8 degrees are 200
0.9 degrees are 400</t>
        </r>
      </text>
    </comment>
    <comment ref="A15" authorId="0">
      <text>
        <r>
          <rPr>
            <b/>
            <sz val="9"/>
            <color indexed="81"/>
            <rFont val="Calibri"/>
            <family val="2"/>
          </rPr>
          <t>This is the holding strength of the stepper.
You should notice that the higher this number, the heftier the stepper.</t>
        </r>
      </text>
    </comment>
    <comment ref="A22" authorId="0">
      <text>
        <r>
          <rPr>
            <sz val="12"/>
            <color indexed="81"/>
            <rFont val="Calibri"/>
          </rPr>
          <t>Apparently, running the stepper at this calculated voltage (based on its inductance) will get it flying at maximum speed.</t>
        </r>
      </text>
    </comment>
    <comment ref="A36" authorId="0">
      <text>
        <r>
          <rPr>
            <sz val="12"/>
            <color indexed="81"/>
            <rFont val="Calibri"/>
          </rPr>
          <t>0 to 1.0 with .6 being most acme screw and .8 for ball screw.</t>
        </r>
      </text>
    </comment>
  </commentList>
</comments>
</file>

<file path=xl/sharedStrings.xml><?xml version="1.0" encoding="utf-8"?>
<sst xmlns="http://schemas.openxmlformats.org/spreadsheetml/2006/main" count="419" uniqueCount="220">
  <si>
    <t xml:space="preserve">20x40 V-slot </t>
  </si>
  <si>
    <t>20x80 V-slot</t>
  </si>
  <si>
    <t>mm</t>
  </si>
  <si>
    <t xml:space="preserve">Y axis </t>
  </si>
  <si>
    <t>X axis</t>
  </si>
  <si>
    <t>Z axis</t>
  </si>
  <si>
    <t>kit</t>
  </si>
  <si>
    <t>Z end plates</t>
  </si>
  <si>
    <t>unit</t>
  </si>
  <si>
    <t>20x60 V-slot</t>
  </si>
  <si>
    <t>Qty</t>
  </si>
  <si>
    <t>Product</t>
  </si>
  <si>
    <t>Measure</t>
  </si>
  <si>
    <t>Std Measure</t>
  </si>
  <si>
    <t>Std Cost</t>
  </si>
  <si>
    <t>Build Cost</t>
  </si>
  <si>
    <t>X  gantry plates</t>
  </si>
  <si>
    <t>y  gantry plates</t>
  </si>
  <si>
    <t>Wheels</t>
  </si>
  <si>
    <t>Base</t>
  </si>
  <si>
    <t>front and back X gantry plates</t>
  </si>
  <si>
    <t>Left and right Y gantry plates</t>
  </si>
  <si>
    <t>spacing</t>
  </si>
  <si>
    <t>high density MDF or … (X x Y)</t>
  </si>
  <si>
    <t>self supplied from local source</t>
  </si>
  <si>
    <t>Screws and such</t>
  </si>
  <si>
    <r>
      <rPr>
        <b/>
        <sz val="18"/>
        <color theme="1"/>
        <rFont val="Calibri"/>
        <scheme val="minor"/>
      </rPr>
      <t>Configuration</t>
    </r>
    <r>
      <rPr>
        <sz val="12"/>
        <color theme="1"/>
        <rFont val="Calibri"/>
        <family val="2"/>
        <scheme val="minor"/>
      </rPr>
      <t xml:space="preserve"> (target machine dimensions)</t>
    </r>
  </si>
  <si>
    <t>X axis :</t>
  </si>
  <si>
    <t>Y axis :</t>
  </si>
  <si>
    <t>Z axis :</t>
  </si>
  <si>
    <r>
      <t>Source</t>
    </r>
    <r>
      <rPr>
        <b/>
        <sz val="12"/>
        <color theme="1"/>
        <rFont val="Calibri"/>
        <family val="2"/>
        <charset val="136"/>
        <scheme val="minor"/>
      </rPr>
      <t>*</t>
    </r>
  </si>
  <si>
    <t>Connecting bracket to base's X</t>
  </si>
  <si>
    <t>Member</t>
  </si>
  <si>
    <t>Members</t>
  </si>
  <si>
    <t>Stepper motor</t>
  </si>
  <si>
    <t>NEMA 23</t>
  </si>
  <si>
    <t>NEMA 17</t>
  </si>
  <si>
    <t>Assembly / Component</t>
  </si>
  <si>
    <t>Controller</t>
  </si>
  <si>
    <t>Flex chain guard</t>
  </si>
  <si>
    <t>22 AWG blue</t>
  </si>
  <si>
    <t>22 AWG red</t>
  </si>
  <si>
    <t>22 AWG green</t>
  </si>
  <si>
    <t>22 AWG black</t>
  </si>
  <si>
    <t>Single wire conductor</t>
  </si>
  <si>
    <t>Dress wiring</t>
  </si>
  <si>
    <t>semi-permanent ties</t>
  </si>
  <si>
    <t>2:1 Heat shrink tubing</t>
  </si>
  <si>
    <r>
      <t>Z axis</t>
    </r>
    <r>
      <rPr>
        <b/>
        <sz val="12"/>
        <color theme="1"/>
        <rFont val="Calibri"/>
        <family val="2"/>
        <charset val="136"/>
        <scheme val="minor"/>
      </rPr>
      <t>*</t>
    </r>
    <r>
      <rPr>
        <b/>
        <sz val="14"/>
        <color theme="1"/>
        <rFont val="Calibri"/>
        <scheme val="minor"/>
      </rPr>
      <t xml:space="preserve"> :</t>
    </r>
  </si>
  <si>
    <r>
      <rPr>
        <b/>
        <sz val="18"/>
        <color theme="1"/>
        <rFont val="Calibri"/>
        <scheme val="minor"/>
      </rPr>
      <t>Work area</t>
    </r>
    <r>
      <rPr>
        <b/>
        <sz val="16"/>
        <color theme="1"/>
        <rFont val="Calibri"/>
        <scheme val="minor"/>
      </rPr>
      <t>*</t>
    </r>
  </si>
  <si>
    <t>X, Y and Z Offsets*  :</t>
  </si>
  <si>
    <t>Max Z travel*</t>
  </si>
  <si>
    <t>Connecting corners to  X axis</t>
  </si>
  <si>
    <t>90 cast corner</t>
  </si>
  <si>
    <t>solid wheel kit</t>
  </si>
  <si>
    <t>custom I bracket</t>
  </si>
  <si>
    <t xml:space="preserve">Brackets to hold cross members </t>
  </si>
  <si>
    <t>Main members (X)</t>
  </si>
  <si>
    <t>Cross members (Y)</t>
  </si>
  <si>
    <t>Board (work surface base layer)</t>
  </si>
  <si>
    <t>I brackets : holds base work surface</t>
  </si>
  <si>
    <t>aluminium spacer : 1 1/2"</t>
  </si>
  <si>
    <t>precision shim : 10 x 5 x 1 mm</t>
  </si>
  <si>
    <t>Lead/ACME screw : 8 mm</t>
  </si>
  <si>
    <t>lock collar : 8 mm</t>
  </si>
  <si>
    <t>spacer block</t>
  </si>
  <si>
    <t>GT3 pulley : 20 teeth, 1/4" bore</t>
  </si>
  <si>
    <t>GT3 timing belt</t>
  </si>
  <si>
    <t>ACME nut block : 8 mm</t>
  </si>
  <si>
    <t>SHC screw : M5 x 65 mm</t>
  </si>
  <si>
    <t>Low profile SHCS : M5 x 15 mm</t>
  </si>
  <si>
    <t>Low profile SHCS : M5 x 30 mm</t>
  </si>
  <si>
    <t>Low profile SHCS : M5 x 45 mm</t>
  </si>
  <si>
    <t>SHC screw : M3 x 45 mm</t>
  </si>
  <si>
    <t>nylon insert hex locknut : 5 mm</t>
  </si>
  <si>
    <t>aluminium spacer : 1/8"</t>
  </si>
  <si>
    <t>Motion  elements</t>
  </si>
  <si>
    <t>24 v, …</t>
  </si>
  <si>
    <t>Power supply</t>
  </si>
  <si>
    <t>Electronics and such</t>
  </si>
  <si>
    <t>Tool and such</t>
  </si>
  <si>
    <t>Router or spindle</t>
  </si>
  <si>
    <t>per preference</t>
  </si>
  <si>
    <t>Vacuum system</t>
  </si>
  <si>
    <t>solid &amp; at least as big as rOX</t>
  </si>
  <si>
    <t>Computer and software</t>
  </si>
  <si>
    <t>Computer</t>
  </si>
  <si>
    <t>Software</t>
  </si>
  <si>
    <t>SketchUP</t>
  </si>
  <si>
    <t>GRBLcontroller</t>
  </si>
  <si>
    <t>SketchUP add-ons</t>
  </si>
  <si>
    <t>Table / stand</t>
  </si>
  <si>
    <t>Limit switches</t>
  </si>
  <si>
    <t>X, Y and Z limit switches</t>
  </si>
  <si>
    <t>Ermengy switch</t>
  </si>
  <si>
    <t>big red emergency switch</t>
  </si>
  <si>
    <t>Heat sinks</t>
  </si>
  <si>
    <t>Fans</t>
  </si>
  <si>
    <t>80 mm fans</t>
  </si>
  <si>
    <t>ex: CNC xPro</t>
  </si>
  <si>
    <t>heat sinks for drivers</t>
  </si>
  <si>
    <t>Custom made - fits Y plate</t>
  </si>
  <si>
    <t>Y shields and controller box</t>
  </si>
  <si>
    <t>minimum 10 mm x 15 mm ID</t>
  </si>
  <si>
    <t>minimum 1/4" split loom</t>
  </si>
  <si>
    <t>Solder gun (splice wiring)</t>
  </si>
  <si>
    <t>Heat gun (make Y shields, …)</t>
  </si>
  <si>
    <t>Metal saw (cut V-slot and shields)</t>
  </si>
  <si>
    <t>Patience</t>
  </si>
  <si>
    <t>Something to carve !</t>
  </si>
  <si>
    <t>Wood, aluminium, foam, …</t>
  </si>
  <si>
    <t>You will have to tune things</t>
  </si>
  <si>
    <t>Basic tools for assemly</t>
  </si>
  <si>
    <t>You could just crimp as well</t>
  </si>
  <si>
    <t>You will have to cut some</t>
  </si>
  <si>
    <t>up to you, but fun as well</t>
  </si>
  <si>
    <t xml:space="preserve">Hex, drill, tap, plyers, wrench, … </t>
  </si>
  <si>
    <t>Shipping</t>
  </si>
  <si>
    <t>Total cost for shipping</t>
  </si>
  <si>
    <t>you will need to cumulate</t>
  </si>
  <si>
    <t>Total cost</t>
  </si>
  <si>
    <t xml:space="preserve">Brackets to hold rOX to workbench </t>
  </si>
  <si>
    <t>packs</t>
  </si>
  <si>
    <t>wheels</t>
  </si>
  <si>
    <t>Velcro self stick wrap (1000 mm)</t>
  </si>
  <si>
    <t>Need</t>
  </si>
  <si>
    <t>Buy</t>
  </si>
  <si>
    <t xml:space="preserve">Mount router/spindle </t>
  </si>
  <si>
    <t>Heat shrink over solder joints</t>
  </si>
  <si>
    <t>Starter kit of bits</t>
  </si>
  <si>
    <t>Priceless !</t>
  </si>
  <si>
    <t>Start recycling stuff pilled up…</t>
  </si>
  <si>
    <t>You probably have something</t>
  </si>
  <si>
    <t>Depends on size of your rOX</t>
  </si>
  <si>
    <t>You might already have</t>
  </si>
  <si>
    <t>You probably already have</t>
  </si>
  <si>
    <t>You might have or not need</t>
  </si>
  <si>
    <t>You might need to cut V-slots</t>
  </si>
  <si>
    <t>Free download</t>
  </si>
  <si>
    <t>Add all your shipping related $</t>
  </si>
  <si>
    <r>
      <t>This should close to the total material cost to build your mutation of a rOX</t>
    </r>
    <r>
      <rPr>
        <sz val="12"/>
        <color theme="1"/>
        <rFont val="Calibri"/>
        <family val="2"/>
        <scheme val="minor"/>
      </rPr>
      <t xml:space="preserve"> (! unless anything was missed in above BoM !)</t>
    </r>
  </si>
  <si>
    <r>
      <t xml:space="preserve">t-nuts (economy type)
</t>
    </r>
    <r>
      <rPr>
        <b/>
        <sz val="12"/>
        <color rgb="FFFF0000"/>
        <rFont val="Calibri"/>
        <scheme val="minor"/>
      </rPr>
      <t>(These have to be oriented properly, they 'strip' easily otherwise !)</t>
    </r>
  </si>
  <si>
    <t>Low profile SHCS : M5 x 25 mm
(these are repurposed from wheel kits instead of throwing them in some bin never to be seen again)</t>
  </si>
  <si>
    <t>&lt;&lt;&lt; needed ---------------------
------------------ available &gt;&gt;&gt;
--------------- = left over &gt;</t>
  </si>
  <si>
    <t>Z stepper spacer : 3</t>
  </si>
  <si>
    <t>Y top wheels @ : 4
X top wheels : 8
Z left wheels : 3</t>
  </si>
  <si>
    <t>aluminium spacer : 1/4"</t>
  </si>
  <si>
    <t>Xand Y steppers @ : 4</t>
  </si>
  <si>
    <t>Base corners 4x @ : 3 or 6
Cross members @ : 16
Mount to table @ : 2
I bracket @ : 2
X axis 90o : 4
X axis GT3 hold : 4
Y axis GT3 hold : 8</t>
  </si>
  <si>
    <t>NEMA 17 @ : 4</t>
  </si>
  <si>
    <t>spacer blocks @ : 2
ACME block @ : 2
X 90 corners @ : 4</t>
  </si>
  <si>
    <r>
      <t xml:space="preserve">from wheels of X, Y and Z : 28
</t>
    </r>
    <r>
      <rPr>
        <i/>
        <sz val="10"/>
        <color theme="0" tint="-0.499984740745262"/>
        <rFont val="Calibri"/>
        <scheme val="minor"/>
      </rPr>
      <t>(Y @ : 7 / X : 8 / Z : 6)</t>
    </r>
    <r>
      <rPr>
        <sz val="10"/>
        <color theme="1"/>
        <rFont val="Calibri"/>
        <scheme val="minor"/>
      </rPr>
      <t xml:space="preserve">
NEMA 23 Steppers @ : 4
Corner base @ : 2
Z top/bottom plates @ : 3</t>
    </r>
  </si>
  <si>
    <t>Y plates @ : 7
X beams @ : 3 x 2</t>
  </si>
  <si>
    <t>Z wheels @ : 1</t>
  </si>
  <si>
    <t>X wheels @ : 1</t>
  </si>
  <si>
    <t>Y plates @ : 7
NEMA 23 Steppers @ : 4
Z wheels @ : 1
X wheels @ : 1
ACME block @ : 2
X 90 corners @ : 1</t>
  </si>
  <si>
    <t>Y bottom wheels @ : 3
X bottom wheels : 4
Z right wheels : 3</t>
  </si>
  <si>
    <t>X wheels @ : 6
Y wheels @ : 1
Z wheels @ : 1</t>
  </si>
  <si>
    <t>"double" angled bracket (4 holes)</t>
  </si>
  <si>
    <t>5 holes 90 degree joining plate</t>
  </si>
  <si>
    <t>top / bottom threaded end plates</t>
  </si>
  <si>
    <t>flexible coupling : 5 mm x 8 mm</t>
  </si>
  <si>
    <t>688Z Ball Bearing - 8x16x5</t>
  </si>
  <si>
    <r>
      <t xml:space="preserve">Low profile SHC : M5 x 8 mm
</t>
    </r>
    <r>
      <rPr>
        <b/>
        <sz val="12"/>
        <color rgb="FFFF0000"/>
        <rFont val="Calibri"/>
        <scheme val="minor"/>
      </rPr>
      <t>(6 mm plates require 10 mm here, OBPS plates are 3 mm  or 1/8")</t>
    </r>
  </si>
  <si>
    <t>eccentric spacer (1/4")</t>
  </si>
  <si>
    <t>Inductance (mH)</t>
  </si>
  <si>
    <t>Voltage (VDC)</t>
  </si>
  <si>
    <t>Step/rev</t>
  </si>
  <si>
    <t>Max RPS</t>
  </si>
  <si>
    <t>Ideal Voltage</t>
  </si>
  <si>
    <t>Max RPM</t>
  </si>
  <si>
    <t>Max Power (Watts)</t>
  </si>
  <si>
    <t>Screw Pitch (TPI)</t>
  </si>
  <si>
    <t>Max IPM</t>
  </si>
  <si>
    <t>Motor Torque (oz/in)</t>
  </si>
  <si>
    <t>Screw Efficiency</t>
  </si>
  <si>
    <t>Screw Force (Lbs)</t>
  </si>
  <si>
    <t>Screw Steps/inch</t>
  </si>
  <si>
    <t>Step Resolution</t>
  </si>
  <si>
    <t>Micro Step Resolution</t>
  </si>
  <si>
    <t>Belt Pitch (inches)</t>
  </si>
  <si>
    <t># of Teeth</t>
  </si>
  <si>
    <t>Belt Steps/inch</t>
  </si>
  <si>
    <t>Max Speed (IPM)</t>
  </si>
  <si>
    <t>Max Force (Oz)</t>
  </si>
  <si>
    <t>Max Force (Lbs)</t>
  </si>
  <si>
    <t>Stepper+ calculator</t>
  </si>
  <si>
    <t>Stepper specs</t>
  </si>
  <si>
    <t>Z</t>
  </si>
  <si>
    <t>Micro Steps (=1 if none)</t>
  </si>
  <si>
    <t>Calculated stepper specs</t>
  </si>
  <si>
    <t>Belt specs</t>
  </si>
  <si>
    <t>Calculated belt specs</t>
  </si>
  <si>
    <t>Screw specs</t>
  </si>
  <si>
    <t>Calculated screw specs</t>
  </si>
  <si>
    <t xml:space="preserve">X </t>
  </si>
  <si>
    <t>Description</t>
  </si>
  <si>
    <t>type</t>
  </si>
  <si>
    <t>model</t>
  </si>
  <si>
    <t>23HS30-3006D</t>
  </si>
  <si>
    <t xml:space="preserve">Coil rated Max Amps </t>
  </si>
  <si>
    <t>configuration</t>
  </si>
  <si>
    <t>bipolar</t>
  </si>
  <si>
    <t>Min Step Time (ms)</t>
  </si>
  <si>
    <t>unipolar</t>
  </si>
  <si>
    <r>
      <t xml:space="preserve">Y
</t>
    </r>
    <r>
      <rPr>
        <sz val="10"/>
        <color theme="1"/>
        <rFont val="Calibri"/>
        <scheme val="minor"/>
      </rPr>
      <t>(usually two units)</t>
    </r>
  </si>
  <si>
    <t>Belt Pitch (mm)</t>
  </si>
  <si>
    <t>17HS24-1206S</t>
  </si>
  <si>
    <t>The next 63 lines or so are  wide open as well …</t>
  </si>
  <si>
    <r>
      <rPr>
        <sz val="12"/>
        <rFont val="Calibri"/>
        <scheme val="minor"/>
      </rPr>
      <t>A good reference source with specs for various size steppers is :</t>
    </r>
    <r>
      <rPr>
        <u/>
        <sz val="12"/>
        <rFont val="Calibri"/>
        <scheme val="minor"/>
      </rPr>
      <t xml:space="preserve"> </t>
    </r>
    <r>
      <rPr>
        <u/>
        <sz val="12"/>
        <color theme="10"/>
        <rFont val="Calibri"/>
        <family val="2"/>
        <charset val="136"/>
        <scheme val="minor"/>
      </rPr>
      <t xml:space="preserve">
http://www.omc-stepperonline.com/compare_stepper_motor.html</t>
    </r>
  </si>
  <si>
    <r>
      <rPr>
        <sz val="12"/>
        <rFont val="Calibri"/>
        <scheme val="minor"/>
      </rPr>
      <t xml:space="preserve">Adapted and integrated with permission of original work : </t>
    </r>
    <r>
      <rPr>
        <u/>
        <sz val="12"/>
        <color theme="9"/>
        <rFont val="Calibri"/>
        <scheme val="minor"/>
      </rPr>
      <t>SteelSpinner (OpenBuilds Forum)</t>
    </r>
  </si>
  <si>
    <t>Don't forget to check out the Stepper calculator tab of this spreadsheet to get some help with chosing steppers and setting some related GRBL parameters.</t>
  </si>
  <si>
    <r>
      <t>Specify at least the target X, Y and Z dimensions of the OX you want to build.  Adjust the respective offset (varies with router, mounting bracket and typical tool length) for a proper estimate of the working area dimensions.  The "Max Z travel" is typically fixed (depends mostly on the height of the Y gantry plates).  It is the distance between the tool tip and the table surface with the Z axis is in its fully raised position.  Standard OX configuations have Y gantry plates which leaves only about 120 mm of travel regardless of your Z axis length.  Where the myOX variation, with a bottomless work table, can maximise the use of your Z configuration by dropping BELOW the table surface !  Of course, precision will depend on the rigidity of your Z and tool.
Areas with</t>
    </r>
    <r>
      <rPr>
        <b/>
        <sz val="14"/>
        <rFont val="Calibri"/>
        <scheme val="minor"/>
      </rPr>
      <t xml:space="preserve"> bright yellow background</t>
    </r>
    <r>
      <rPr>
        <b/>
        <sz val="14"/>
        <color theme="1" tint="0.499984740745262"/>
        <rFont val="Calibri"/>
        <scheme val="minor"/>
      </rPr>
      <t xml:space="preserve"> are to be completed as your heart desires, within some set limits.  For example, none of the axis can be longer than 1500 mm as this is the maximum length of one continuous V-slot (at this time).  However, the calculator will still work, you will just be on your own for aspects beyond this revision of the OXcalculator.
</t>
    </r>
    <r>
      <rPr>
        <b/>
        <sz val="14"/>
        <color rgb="FFFF0000"/>
        <rFont val="Calibri"/>
        <scheme val="minor"/>
      </rPr>
      <t>Note :</t>
    </r>
    <r>
      <rPr>
        <b/>
        <sz val="14"/>
        <color theme="1" tint="0.499984740745262"/>
        <rFont val="Calibri"/>
        <scheme val="minor"/>
      </rPr>
      <t xml:space="preserve"> to go beyond the 1500 mm warning limit make certain you set the Std Measure (I13, I14, I20, I28 and any other relating to extrusion lengths) to your longest length for the respective element of your OX build. The spreadsheet currently uses this as the length ordered to CUT all related lengths from.
The rest should be off limits so formulae keep working as plan.  Where items common to all OX builds are missing or, unfortunately, you find any errors, do not hesitate to get in touch with me at OpenBuilds ("Serge E.") or directly at EcoiSerg@gmail.com.</t>
    </r>
  </si>
  <si>
    <t>myNotes (well yours actually) can go here (and further down many lines as well as many columns to the right which are now open) :</t>
  </si>
  <si>
    <t>Your notes and comments here :
Working this spreadsheet made me realised the NEMA17 I am using with myOX is barely enough to lift the large router and the Z assembly  -  7 lbs maximum force, or ~3,3 kg, leaves little after  my router's 2.563 kg !)
I should also tune down the amps on the CNC xPro for the Z stepper some more as it runs a bit hot, about half of the X and Y which I run as "bipolar" should do the trick.
I will work some calculation of GRBL parameters in here somewhere, bringing them close to the surface so you don't have to be overwhelmed with the rest.</t>
  </si>
  <si>
    <t>mm -&gt; in
calculator</t>
  </si>
  <si>
    <t>in -&gt; mm
calculator</t>
  </si>
  <si>
    <r>
      <t>in</t>
    </r>
    <r>
      <rPr>
        <sz val="10"/>
        <color theme="1"/>
        <rFont val="Calibri"/>
        <scheme val="minor"/>
      </rPr>
      <t xml:space="preserve"> (decimal, 1/32nd and 1/128th)</t>
    </r>
  </si>
  <si>
    <t>Enter inches in fractional form if you don't want to figure out decimal value.</t>
  </si>
  <si>
    <r>
      <t xml:space="preserve">Bill of Material and Cost calculator : rOX build
</t>
    </r>
    <r>
      <rPr>
        <b/>
        <sz val="10"/>
        <color theme="0" tint="-0.34998626667073579"/>
        <rFont val="Calibri"/>
        <scheme val="minor"/>
      </rPr>
      <t>version 1 build 006 (2015-04-20)</t>
    </r>
  </si>
</sst>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164" formatCode="\~\ #\ ??/16\ \&quot;"/>
    <numFmt numFmtId="165" formatCode="\~\ #\ ?/?\ \'"/>
    <numFmt numFmtId="166" formatCode="\x\ 0"/>
    <numFmt numFmtId="167" formatCode="General\ \m\m"/>
    <numFmt numFmtId="168" formatCode="#,##0.00\ _$"/>
    <numFmt numFmtId="169" formatCode="0.0000_);[Red]\(0.0000\)"/>
    <numFmt numFmtId="170" formatCode="0.00000_);[Red]\(0.00000\)"/>
    <numFmt numFmtId="171" formatCode="0_);[Red]\(0\)"/>
    <numFmt numFmtId="172" formatCode="0.0000"/>
    <numFmt numFmtId="173" formatCode="\~\ #\ ??/128\ \&quot;"/>
    <numFmt numFmtId="174" formatCode="\~\ #\ ??/32\ \&quot;"/>
  </numFmts>
  <fonts count="40" x14ac:knownFonts="1">
    <font>
      <sz val="12"/>
      <color theme="1"/>
      <name val="Calibri"/>
      <family val="2"/>
      <scheme val="minor"/>
    </font>
    <font>
      <b/>
      <sz val="12"/>
      <color theme="1"/>
      <name val="Calibri"/>
      <family val="2"/>
      <charset val="136"/>
      <scheme val="minor"/>
    </font>
    <font>
      <b/>
      <sz val="16"/>
      <color theme="1"/>
      <name val="Calibri"/>
      <scheme val="minor"/>
    </font>
    <font>
      <b/>
      <sz val="14"/>
      <color theme="1"/>
      <name val="Calibri"/>
      <scheme val="minor"/>
    </font>
    <font>
      <u/>
      <sz val="12"/>
      <color theme="10"/>
      <name val="Calibri"/>
      <family val="2"/>
      <charset val="136"/>
      <scheme val="minor"/>
    </font>
    <font>
      <u/>
      <sz val="12"/>
      <color theme="11"/>
      <name val="Calibri"/>
      <family val="2"/>
      <charset val="136"/>
      <scheme val="minor"/>
    </font>
    <font>
      <sz val="12"/>
      <color theme="1" tint="0.499984740745262"/>
      <name val="Calibri"/>
      <scheme val="minor"/>
    </font>
    <font>
      <b/>
      <sz val="24"/>
      <color theme="1"/>
      <name val="Calibri"/>
      <scheme val="minor"/>
    </font>
    <font>
      <b/>
      <sz val="18"/>
      <color theme="1"/>
      <name val="Calibri"/>
      <scheme val="minor"/>
    </font>
    <font>
      <b/>
      <sz val="12"/>
      <color rgb="FF000000"/>
      <name val="Calibri"/>
      <family val="2"/>
      <charset val="136"/>
      <scheme val="minor"/>
    </font>
    <font>
      <sz val="12"/>
      <color rgb="FF000000"/>
      <name val="Calibri"/>
      <family val="2"/>
      <charset val="136"/>
      <scheme val="minor"/>
    </font>
    <font>
      <i/>
      <sz val="12"/>
      <color theme="1"/>
      <name val="Calibri"/>
      <scheme val="minor"/>
    </font>
    <font>
      <b/>
      <i/>
      <sz val="10"/>
      <color theme="1"/>
      <name val="Calibri"/>
      <scheme val="minor"/>
    </font>
    <font>
      <b/>
      <i/>
      <sz val="10"/>
      <name val="Calibri"/>
      <scheme val="minor"/>
    </font>
    <font>
      <b/>
      <sz val="14"/>
      <color theme="1" tint="0.499984740745262"/>
      <name val="Calibri"/>
      <scheme val="minor"/>
    </font>
    <font>
      <sz val="14"/>
      <color theme="1" tint="0.499984740745262"/>
      <name val="Calibri"/>
      <scheme val="minor"/>
    </font>
    <font>
      <b/>
      <sz val="12"/>
      <name val="Calibri"/>
      <scheme val="minor"/>
    </font>
    <font>
      <i/>
      <sz val="12"/>
      <color rgb="FFFF0000"/>
      <name val="Calibri"/>
      <scheme val="minor"/>
    </font>
    <font>
      <b/>
      <sz val="14"/>
      <name val="Calibri"/>
      <scheme val="minor"/>
    </font>
    <font>
      <sz val="10"/>
      <color theme="1"/>
      <name val="Calibri"/>
      <scheme val="minor"/>
    </font>
    <font>
      <b/>
      <sz val="12"/>
      <color rgb="FFFF0000"/>
      <name val="Calibri"/>
      <scheme val="minor"/>
    </font>
    <font>
      <sz val="12"/>
      <name val="Calibri"/>
      <scheme val="minor"/>
    </font>
    <font>
      <i/>
      <sz val="10"/>
      <color theme="1"/>
      <name val="Calibri"/>
      <scheme val="minor"/>
    </font>
    <font>
      <i/>
      <sz val="10"/>
      <color theme="0" tint="-0.499984740745262"/>
      <name val="Calibri"/>
      <scheme val="minor"/>
    </font>
    <font>
      <b/>
      <sz val="10"/>
      <color rgb="FFFF0000"/>
      <name val="Calibri"/>
      <scheme val="minor"/>
    </font>
    <font>
      <b/>
      <sz val="14"/>
      <color theme="0" tint="-0.499984740745262"/>
      <name val="Calibri"/>
      <scheme val="minor"/>
    </font>
    <font>
      <sz val="12"/>
      <color theme="0" tint="-0.499984740745262"/>
      <name val="Calibri"/>
      <scheme val="minor"/>
    </font>
    <font>
      <sz val="10"/>
      <color rgb="FF000000"/>
      <name val="Calibri"/>
      <scheme val="minor"/>
    </font>
    <font>
      <b/>
      <sz val="10"/>
      <color theme="0" tint="-0.34998626667073579"/>
      <name val="Calibri"/>
      <scheme val="minor"/>
    </font>
    <font>
      <sz val="10"/>
      <color theme="0" tint="-0.34998626667073579"/>
      <name val="Calibri"/>
      <scheme val="minor"/>
    </font>
    <font>
      <b/>
      <sz val="9"/>
      <color indexed="81"/>
      <name val="Calibri"/>
      <family val="2"/>
    </font>
    <font>
      <u/>
      <sz val="12"/>
      <color theme="1" tint="0.499984740745262"/>
      <name val="Calibri"/>
      <scheme val="minor"/>
    </font>
    <font>
      <u/>
      <sz val="12"/>
      <color theme="9"/>
      <name val="Calibri"/>
      <scheme val="minor"/>
    </font>
    <font>
      <sz val="12"/>
      <color theme="9"/>
      <name val="Calibri"/>
      <scheme val="minor"/>
    </font>
    <font>
      <sz val="12"/>
      <color rgb="FFFF6600"/>
      <name val="Calibri"/>
      <scheme val="minor"/>
    </font>
    <font>
      <sz val="12"/>
      <color theme="0" tint="-0.34998626667073579"/>
      <name val="Calibri"/>
      <scheme val="minor"/>
    </font>
    <font>
      <sz val="12"/>
      <color indexed="81"/>
      <name val="Calibri"/>
    </font>
    <font>
      <u/>
      <sz val="12"/>
      <name val="Calibri"/>
      <scheme val="minor"/>
    </font>
    <font>
      <b/>
      <sz val="14"/>
      <color rgb="FFFF0000"/>
      <name val="Calibri"/>
      <scheme val="minor"/>
    </font>
    <font>
      <sz val="14"/>
      <color rgb="FFFF0000"/>
      <name val="Calibri"/>
      <scheme val="minor"/>
    </font>
  </fonts>
  <fills count="10">
    <fill>
      <patternFill patternType="none"/>
    </fill>
    <fill>
      <patternFill patternType="gray125"/>
    </fill>
    <fill>
      <patternFill patternType="solid">
        <fgColor theme="9" tint="0.79998168889431442"/>
        <bgColor indexed="64"/>
      </patternFill>
    </fill>
    <fill>
      <patternFill patternType="solid">
        <fgColor theme="9" tint="0.39997558519241921"/>
        <bgColor indexed="64"/>
      </patternFill>
    </fill>
    <fill>
      <patternFill patternType="solid">
        <fgColor rgb="FFFABF8F"/>
        <bgColor rgb="FF000000"/>
      </patternFill>
    </fill>
    <fill>
      <patternFill patternType="solid">
        <fgColor rgb="FFFFFF00"/>
        <bgColor indexed="64"/>
      </patternFill>
    </fill>
    <fill>
      <patternFill patternType="solid">
        <fgColor theme="9" tint="0.79998168889431442"/>
        <bgColor rgb="FF000000"/>
      </patternFill>
    </fill>
    <fill>
      <patternFill patternType="solid">
        <fgColor rgb="FFFFFF00"/>
        <bgColor rgb="FF000000"/>
      </patternFill>
    </fill>
    <fill>
      <patternFill patternType="solid">
        <fgColor theme="9" tint="0.39997558519241921"/>
        <bgColor rgb="FF000000"/>
      </patternFill>
    </fill>
    <fill>
      <patternFill patternType="solid">
        <fgColor rgb="FFFFFF00"/>
        <bgColor indexed="26"/>
      </patternFill>
    </fill>
  </fills>
  <borders count="36">
    <border>
      <left/>
      <right/>
      <top/>
      <bottom/>
      <diagonal/>
    </border>
    <border>
      <left/>
      <right/>
      <top/>
      <bottom style="thick">
        <color theme="4"/>
      </bottom>
      <diagonal/>
    </border>
    <border>
      <left style="thick">
        <color theme="9"/>
      </left>
      <right style="hair">
        <color theme="9"/>
      </right>
      <top style="thick">
        <color theme="9"/>
      </top>
      <bottom style="hair">
        <color theme="9"/>
      </bottom>
      <diagonal/>
    </border>
    <border>
      <left style="hair">
        <color theme="9"/>
      </left>
      <right style="hair">
        <color theme="9"/>
      </right>
      <top style="thick">
        <color theme="9"/>
      </top>
      <bottom style="hair">
        <color theme="9"/>
      </bottom>
      <diagonal/>
    </border>
    <border>
      <left style="hair">
        <color theme="9"/>
      </left>
      <right style="thick">
        <color theme="9"/>
      </right>
      <top style="thick">
        <color theme="9"/>
      </top>
      <bottom style="hair">
        <color theme="9"/>
      </bottom>
      <diagonal/>
    </border>
    <border>
      <left style="thick">
        <color theme="9"/>
      </left>
      <right style="hair">
        <color theme="9"/>
      </right>
      <top style="hair">
        <color theme="9"/>
      </top>
      <bottom style="thick">
        <color theme="9"/>
      </bottom>
      <diagonal/>
    </border>
    <border>
      <left style="hair">
        <color theme="9"/>
      </left>
      <right style="hair">
        <color theme="9"/>
      </right>
      <top style="hair">
        <color theme="9"/>
      </top>
      <bottom style="thick">
        <color theme="9"/>
      </bottom>
      <diagonal/>
    </border>
    <border>
      <left style="hair">
        <color theme="9"/>
      </left>
      <right style="thick">
        <color theme="9"/>
      </right>
      <top style="hair">
        <color theme="9"/>
      </top>
      <bottom style="thick">
        <color theme="9"/>
      </bottom>
      <diagonal/>
    </border>
    <border>
      <left style="thick">
        <color theme="9"/>
      </left>
      <right style="hair">
        <color theme="9"/>
      </right>
      <top style="hair">
        <color theme="9"/>
      </top>
      <bottom style="hair">
        <color theme="9"/>
      </bottom>
      <diagonal/>
    </border>
    <border>
      <left style="hair">
        <color theme="9"/>
      </left>
      <right style="hair">
        <color theme="9"/>
      </right>
      <top style="hair">
        <color theme="9"/>
      </top>
      <bottom style="hair">
        <color theme="9"/>
      </bottom>
      <diagonal/>
    </border>
    <border>
      <left style="hair">
        <color theme="9"/>
      </left>
      <right style="thick">
        <color theme="9"/>
      </right>
      <top style="hair">
        <color theme="9"/>
      </top>
      <bottom style="hair">
        <color theme="9"/>
      </bottom>
      <diagonal/>
    </border>
    <border>
      <left style="hair">
        <color theme="9"/>
      </left>
      <right/>
      <top style="thick">
        <color theme="9"/>
      </top>
      <bottom style="hair">
        <color theme="9"/>
      </bottom>
      <diagonal/>
    </border>
    <border>
      <left style="hair">
        <color theme="9"/>
      </left>
      <right/>
      <top style="hair">
        <color theme="9"/>
      </top>
      <bottom style="thick">
        <color theme="9"/>
      </bottom>
      <diagonal/>
    </border>
    <border>
      <left style="thick">
        <color theme="4"/>
      </left>
      <right style="hair">
        <color theme="4"/>
      </right>
      <top style="thick">
        <color theme="4"/>
      </top>
      <bottom style="hair">
        <color theme="4"/>
      </bottom>
      <diagonal/>
    </border>
    <border>
      <left style="hair">
        <color theme="4"/>
      </left>
      <right style="thick">
        <color theme="4"/>
      </right>
      <top style="thick">
        <color theme="4"/>
      </top>
      <bottom style="hair">
        <color theme="4"/>
      </bottom>
      <diagonal/>
    </border>
    <border>
      <left style="thick">
        <color theme="4"/>
      </left>
      <right style="hair">
        <color theme="4"/>
      </right>
      <top style="hair">
        <color theme="4"/>
      </top>
      <bottom style="hair">
        <color theme="4"/>
      </bottom>
      <diagonal/>
    </border>
    <border>
      <left style="hair">
        <color theme="4"/>
      </left>
      <right style="thick">
        <color theme="4"/>
      </right>
      <top style="hair">
        <color theme="4"/>
      </top>
      <bottom style="hair">
        <color theme="4"/>
      </bottom>
      <diagonal/>
    </border>
    <border>
      <left style="thick">
        <color theme="4"/>
      </left>
      <right style="hair">
        <color theme="4"/>
      </right>
      <top style="hair">
        <color theme="4"/>
      </top>
      <bottom style="thick">
        <color theme="4"/>
      </bottom>
      <diagonal/>
    </border>
    <border>
      <left style="hair">
        <color theme="4"/>
      </left>
      <right style="thick">
        <color theme="4"/>
      </right>
      <top style="hair">
        <color theme="4"/>
      </top>
      <bottom style="thick">
        <color theme="4"/>
      </bottom>
      <diagonal/>
    </border>
    <border>
      <left style="thick">
        <color theme="4"/>
      </left>
      <right/>
      <top style="hair">
        <color theme="4"/>
      </top>
      <bottom style="thick">
        <color theme="4"/>
      </bottom>
      <diagonal/>
    </border>
    <border>
      <left/>
      <right style="thick">
        <color theme="4"/>
      </right>
      <top style="hair">
        <color theme="4"/>
      </top>
      <bottom style="thick">
        <color theme="4"/>
      </bottom>
      <diagonal/>
    </border>
    <border>
      <left style="thick">
        <color theme="4"/>
      </left>
      <right/>
      <top style="thick">
        <color theme="4"/>
      </top>
      <bottom style="hair">
        <color theme="4"/>
      </bottom>
      <diagonal/>
    </border>
    <border>
      <left/>
      <right style="thick">
        <color theme="4"/>
      </right>
      <top style="thick">
        <color theme="4"/>
      </top>
      <bottom style="hair">
        <color theme="4"/>
      </bottom>
      <diagonal/>
    </border>
    <border>
      <left style="thick">
        <color theme="6"/>
      </left>
      <right/>
      <top style="thick">
        <color theme="6"/>
      </top>
      <bottom/>
      <diagonal/>
    </border>
    <border>
      <left/>
      <right/>
      <top style="thick">
        <color theme="6"/>
      </top>
      <bottom/>
      <diagonal/>
    </border>
    <border>
      <left/>
      <right style="thick">
        <color theme="6"/>
      </right>
      <top style="thick">
        <color theme="6"/>
      </top>
      <bottom/>
      <diagonal/>
    </border>
    <border>
      <left style="thick">
        <color theme="6"/>
      </left>
      <right/>
      <top/>
      <bottom/>
      <diagonal/>
    </border>
    <border>
      <left/>
      <right style="thick">
        <color theme="6"/>
      </right>
      <top/>
      <bottom/>
      <diagonal/>
    </border>
    <border>
      <left style="thick">
        <color theme="6"/>
      </left>
      <right/>
      <top/>
      <bottom style="thick">
        <color theme="6"/>
      </bottom>
      <diagonal/>
    </border>
    <border>
      <left/>
      <right/>
      <top/>
      <bottom style="thick">
        <color theme="6"/>
      </bottom>
      <diagonal/>
    </border>
    <border>
      <left/>
      <right style="thick">
        <color theme="6"/>
      </right>
      <top/>
      <bottom style="thick">
        <color theme="6"/>
      </bottom>
      <diagonal/>
    </border>
    <border>
      <left style="thick">
        <color theme="4"/>
      </left>
      <right/>
      <top style="thick">
        <color theme="4"/>
      </top>
      <bottom/>
      <diagonal/>
    </border>
    <border>
      <left/>
      <right/>
      <top style="thick">
        <color theme="4"/>
      </top>
      <bottom/>
      <diagonal/>
    </border>
    <border>
      <left/>
      <right style="thick">
        <color theme="4"/>
      </right>
      <top style="thick">
        <color theme="4"/>
      </top>
      <bottom/>
      <diagonal/>
    </border>
    <border>
      <left style="thick">
        <color theme="4"/>
      </left>
      <right/>
      <top/>
      <bottom style="thick">
        <color theme="4"/>
      </bottom>
      <diagonal/>
    </border>
    <border>
      <left/>
      <right style="thick">
        <color theme="4"/>
      </right>
      <top/>
      <bottom style="thick">
        <color theme="4"/>
      </bottom>
      <diagonal/>
    </border>
  </borders>
  <cellStyleXfs count="304">
    <xf numFmtId="0" fontId="0" fillId="0" borderId="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xf numFmtId="0" fontId="5" fillId="0" borderId="0" applyNumberFormat="0" applyFill="0" applyBorder="0" applyAlignment="0" applyProtection="0"/>
    <xf numFmtId="0" fontId="4" fillId="0" borderId="0" applyNumberFormat="0" applyFill="0" applyBorder="0" applyAlignment="0" applyProtection="0"/>
  </cellStyleXfs>
  <cellXfs count="255">
    <xf numFmtId="0" fontId="0" fillId="0" borderId="0" xfId="0"/>
    <xf numFmtId="0" fontId="1" fillId="0" borderId="0" xfId="0" applyFont="1" applyAlignment="1">
      <alignment horizontal="center" vertical="center"/>
    </xf>
    <xf numFmtId="0" fontId="0" fillId="0" borderId="0" xfId="0" applyAlignment="1">
      <alignment horizontal="center" vertical="center"/>
    </xf>
    <xf numFmtId="0" fontId="1" fillId="0" borderId="0" xfId="0" applyFont="1" applyAlignment="1">
      <alignment vertical="center"/>
    </xf>
    <xf numFmtId="0" fontId="1" fillId="0" borderId="0" xfId="0" applyFont="1" applyAlignment="1">
      <alignment horizontal="right" vertical="center"/>
    </xf>
    <xf numFmtId="0" fontId="1" fillId="2" borderId="0" xfId="0" applyFont="1" applyFill="1" applyAlignment="1">
      <alignment horizontal="center" vertical="center"/>
    </xf>
    <xf numFmtId="0" fontId="1" fillId="3" borderId="0" xfId="0" applyFont="1" applyFill="1" applyAlignment="1">
      <alignment horizontal="center" vertical="center"/>
    </xf>
    <xf numFmtId="0" fontId="3" fillId="0" borderId="0" xfId="0" applyFont="1" applyAlignment="1">
      <alignment horizontal="center" vertical="center"/>
    </xf>
    <xf numFmtId="0" fontId="0" fillId="0" borderId="0" xfId="0" applyAlignment="1">
      <alignment vertical="center"/>
    </xf>
    <xf numFmtId="0" fontId="0" fillId="0" borderId="0" xfId="0" applyAlignment="1">
      <alignment vertical="center"/>
    </xf>
    <xf numFmtId="0" fontId="0" fillId="0" borderId="0" xfId="0" quotePrefix="1" applyAlignment="1">
      <alignment horizontal="center" vertical="center"/>
    </xf>
    <xf numFmtId="0" fontId="0" fillId="2" borderId="0" xfId="0" applyFill="1" applyAlignment="1">
      <alignment horizontal="center" vertical="center"/>
    </xf>
    <xf numFmtId="0" fontId="0" fillId="2" borderId="0" xfId="0" applyFill="1" applyAlignment="1">
      <alignment vertical="center"/>
    </xf>
    <xf numFmtId="166" fontId="0" fillId="2" borderId="0" xfId="0" applyNumberFormat="1" applyFill="1" applyAlignment="1">
      <alignment horizontal="left" vertical="center"/>
    </xf>
    <xf numFmtId="0" fontId="0" fillId="0" borderId="0" xfId="0" applyFill="1" applyAlignment="1">
      <alignment vertical="center"/>
    </xf>
    <xf numFmtId="0" fontId="9" fillId="0" borderId="0" xfId="0" applyFont="1" applyAlignment="1">
      <alignment horizontal="right" vertical="center"/>
    </xf>
    <xf numFmtId="0" fontId="10" fillId="0" borderId="0" xfId="0" applyFont="1" applyAlignment="1">
      <alignment horizontal="center" vertical="center"/>
    </xf>
    <xf numFmtId="0" fontId="9" fillId="4" borderId="0" xfId="0" applyFont="1" applyFill="1" applyAlignment="1">
      <alignment horizontal="center" vertical="center"/>
    </xf>
    <xf numFmtId="0" fontId="10" fillId="0" borderId="0" xfId="0" applyFont="1" applyAlignment="1">
      <alignment vertical="center"/>
    </xf>
    <xf numFmtId="0" fontId="16" fillId="2" borderId="0" xfId="0" applyFont="1" applyFill="1" applyAlignment="1">
      <alignment horizontal="center" vertical="center"/>
    </xf>
    <xf numFmtId="0" fontId="16" fillId="3" borderId="0" xfId="0" applyFont="1" applyFill="1" applyAlignment="1">
      <alignment horizontal="center" vertical="center"/>
    </xf>
    <xf numFmtId="0" fontId="3" fillId="2" borderId="0" xfId="0" applyFont="1" applyFill="1" applyAlignment="1">
      <alignment horizontal="center" vertical="center"/>
    </xf>
    <xf numFmtId="0" fontId="1" fillId="0" borderId="0" xfId="0" applyFont="1" applyFill="1" applyAlignment="1">
      <alignment horizontal="right" vertical="center"/>
    </xf>
    <xf numFmtId="0" fontId="0" fillId="0" borderId="0" xfId="0" applyFill="1" applyAlignment="1">
      <alignment horizontal="center" vertical="center"/>
    </xf>
    <xf numFmtId="0" fontId="9" fillId="0" borderId="0" xfId="0" applyFont="1" applyFill="1" applyAlignment="1">
      <alignment horizontal="center" vertical="center"/>
    </xf>
    <xf numFmtId="0" fontId="10" fillId="0" borderId="0" xfId="0" applyFont="1" applyFill="1" applyAlignment="1">
      <alignment vertical="center"/>
    </xf>
    <xf numFmtId="0" fontId="10" fillId="0" borderId="0" xfId="0" applyFont="1" applyFill="1" applyAlignment="1">
      <alignment horizontal="center" vertical="center"/>
    </xf>
    <xf numFmtId="0" fontId="1" fillId="0" borderId="0" xfId="0" applyFont="1" applyAlignment="1">
      <alignment horizontal="right" vertical="center" wrapText="1" shrinkToFit="1"/>
    </xf>
    <xf numFmtId="0" fontId="0" fillId="0" borderId="0" xfId="0" applyAlignment="1">
      <alignment vertical="center" wrapText="1" shrinkToFit="1"/>
    </xf>
    <xf numFmtId="0" fontId="0" fillId="5" borderId="0" xfId="0" applyFill="1" applyAlignment="1" applyProtection="1">
      <alignment vertical="center"/>
      <protection locked="0"/>
    </xf>
    <xf numFmtId="0" fontId="10" fillId="5" borderId="0" xfId="0" applyFont="1" applyFill="1" applyAlignment="1" applyProtection="1">
      <alignment vertical="center"/>
      <protection locked="0"/>
    </xf>
    <xf numFmtId="0" fontId="0" fillId="5" borderId="0" xfId="0" applyFill="1" applyAlignment="1" applyProtection="1">
      <alignment vertical="center" wrapText="1" shrinkToFit="1"/>
      <protection locked="0"/>
    </xf>
    <xf numFmtId="0" fontId="0" fillId="0" borderId="0" xfId="0" applyAlignment="1">
      <alignment vertical="center"/>
    </xf>
    <xf numFmtId="0" fontId="1" fillId="0" borderId="0" xfId="0" applyFont="1" applyAlignment="1">
      <alignment horizontal="right" vertical="center"/>
    </xf>
    <xf numFmtId="0" fontId="1" fillId="0" borderId="0" xfId="0" applyFont="1" applyAlignment="1">
      <alignment horizontal="right" vertical="center" wrapText="1" shrinkToFit="1"/>
    </xf>
    <xf numFmtId="0" fontId="0" fillId="5" borderId="0" xfId="0" applyFill="1" applyAlignment="1" applyProtection="1">
      <alignment horizontal="center" vertical="center"/>
      <protection locked="0"/>
    </xf>
    <xf numFmtId="0" fontId="9" fillId="6" borderId="0" xfId="0" applyFont="1" applyFill="1" applyAlignment="1">
      <alignment horizontal="center" vertical="center"/>
    </xf>
    <xf numFmtId="0" fontId="16" fillId="6" borderId="0" xfId="0" applyFont="1"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lignment horizontal="right" vertical="center"/>
    </xf>
    <xf numFmtId="168" fontId="10" fillId="5" borderId="0" xfId="0" applyNumberFormat="1" applyFont="1" applyFill="1" applyAlignment="1" applyProtection="1">
      <alignment horizontal="right" vertical="center"/>
      <protection locked="0"/>
    </xf>
    <xf numFmtId="168" fontId="0" fillId="5" borderId="0" xfId="0" applyNumberFormat="1" applyFill="1" applyAlignment="1" applyProtection="1">
      <alignment horizontal="right" vertical="center" wrapText="1" shrinkToFit="1"/>
      <protection locked="0"/>
    </xf>
    <xf numFmtId="168" fontId="10" fillId="0" borderId="0" xfId="0" applyNumberFormat="1" applyFont="1" applyFill="1" applyAlignment="1">
      <alignment horizontal="right" vertical="center"/>
    </xf>
    <xf numFmtId="168" fontId="0" fillId="0" borderId="0" xfId="0" applyNumberFormat="1" applyAlignment="1">
      <alignment vertical="center"/>
    </xf>
    <xf numFmtId="168" fontId="0" fillId="2" borderId="0" xfId="0" applyNumberFormat="1" applyFill="1" applyAlignment="1">
      <alignment horizontal="right" vertical="center"/>
    </xf>
    <xf numFmtId="168" fontId="0" fillId="2" borderId="0" xfId="0" applyNumberFormat="1" applyFill="1" applyAlignment="1">
      <alignment horizontal="right" vertical="center" wrapText="1" shrinkToFit="1"/>
    </xf>
    <xf numFmtId="168" fontId="0" fillId="0" borderId="0" xfId="0" applyNumberFormat="1" applyFill="1" applyAlignment="1">
      <alignment horizontal="right" vertical="center"/>
    </xf>
    <xf numFmtId="168" fontId="0" fillId="0" borderId="0" xfId="0" applyNumberFormat="1" applyAlignment="1">
      <alignment horizontal="center" vertical="center"/>
    </xf>
    <xf numFmtId="0" fontId="20" fillId="0" borderId="0" xfId="0" applyFont="1" applyAlignment="1">
      <alignment horizontal="right" vertical="center" wrapText="1" shrinkToFit="1"/>
    </xf>
    <xf numFmtId="0" fontId="0" fillId="5" borderId="0" xfId="0" applyFill="1" applyAlignment="1" applyProtection="1">
      <alignment vertical="center"/>
      <protection locked="0"/>
    </xf>
    <xf numFmtId="0" fontId="25" fillId="0" borderId="0" xfId="0" applyFont="1" applyAlignment="1">
      <alignment horizontal="center" vertical="center"/>
    </xf>
    <xf numFmtId="0" fontId="26" fillId="2" borderId="0" xfId="0" applyFont="1" applyFill="1" applyAlignment="1">
      <alignment horizontal="center" vertical="center"/>
    </xf>
    <xf numFmtId="0" fontId="26" fillId="0" borderId="0" xfId="0" applyFont="1" applyAlignment="1">
      <alignment vertical="center"/>
    </xf>
    <xf numFmtId="0" fontId="26" fillId="0" borderId="0" xfId="0" applyFont="1" applyFill="1" applyAlignment="1">
      <alignment vertical="center"/>
    </xf>
    <xf numFmtId="0" fontId="24" fillId="5" borderId="0" xfId="0" applyFont="1" applyFill="1" applyAlignment="1" applyProtection="1">
      <alignment horizontal="center" vertical="center" wrapText="1" shrinkToFit="1"/>
      <protection locked="0"/>
    </xf>
    <xf numFmtId="0" fontId="23" fillId="2" borderId="0" xfId="0" applyFont="1" applyFill="1" applyAlignment="1">
      <alignment horizontal="center" vertical="center"/>
    </xf>
    <xf numFmtId="0" fontId="22" fillId="2" borderId="0" xfId="0" applyFont="1" applyFill="1" applyAlignment="1">
      <alignment horizontal="center" vertical="center"/>
    </xf>
    <xf numFmtId="0" fontId="19" fillId="0" borderId="0" xfId="0" applyFont="1" applyAlignment="1">
      <alignment horizontal="center" vertical="center" wrapText="1" shrinkToFit="1"/>
    </xf>
    <xf numFmtId="0" fontId="27" fillId="0" borderId="0" xfId="0" applyFont="1" applyAlignment="1">
      <alignment horizontal="center" vertical="center" wrapText="1" shrinkToFit="1"/>
    </xf>
    <xf numFmtId="0" fontId="26" fillId="2" borderId="0" xfId="0" applyFont="1" applyFill="1" applyAlignment="1">
      <alignment horizontal="center" vertical="center"/>
    </xf>
    <xf numFmtId="0" fontId="0" fillId="0" borderId="0" xfId="0" applyAlignment="1">
      <alignment vertical="center"/>
    </xf>
    <xf numFmtId="0" fontId="0" fillId="5" borderId="0" xfId="0" applyFill="1" applyAlignment="1" applyProtection="1">
      <alignment vertical="center"/>
      <protection locked="0"/>
    </xf>
    <xf numFmtId="0" fontId="0" fillId="2" borderId="0" xfId="0" applyFill="1" applyAlignment="1">
      <alignment horizontal="center" vertical="center"/>
    </xf>
    <xf numFmtId="168" fontId="0" fillId="2" borderId="0" xfId="0" applyNumberFormat="1" applyFill="1" applyAlignment="1">
      <alignment horizontal="right" vertical="center"/>
    </xf>
    <xf numFmtId="0" fontId="0" fillId="0" borderId="0" xfId="0" applyAlignment="1">
      <alignment horizontal="center" vertical="center" wrapText="1"/>
    </xf>
    <xf numFmtId="0" fontId="9" fillId="7" borderId="0" xfId="0" applyFont="1" applyFill="1" applyAlignment="1" applyProtection="1">
      <alignment horizontal="center" vertical="center"/>
      <protection locked="0"/>
    </xf>
    <xf numFmtId="0" fontId="1" fillId="5" borderId="0" xfId="0" applyFont="1" applyFill="1" applyAlignment="1" applyProtection="1">
      <alignment horizontal="right" vertical="center"/>
      <protection locked="0"/>
    </xf>
    <xf numFmtId="0" fontId="1" fillId="5" borderId="0" xfId="0" applyFont="1" applyFill="1" applyAlignment="1" applyProtection="1">
      <alignment horizontal="center" vertical="center"/>
      <protection locked="0"/>
    </xf>
    <xf numFmtId="0" fontId="9" fillId="8" borderId="0" xfId="0" applyFont="1" applyFill="1" applyAlignment="1">
      <alignment horizontal="center" vertical="center"/>
    </xf>
    <xf numFmtId="0" fontId="21" fillId="2" borderId="0" xfId="0" applyFont="1" applyFill="1" applyAlignment="1">
      <alignment vertical="center"/>
    </xf>
    <xf numFmtId="0" fontId="0" fillId="0" borderId="0" xfId="0" applyAlignment="1">
      <alignment vertical="center"/>
    </xf>
    <xf numFmtId="0" fontId="0" fillId="0" borderId="0" xfId="0" applyAlignment="1" applyProtection="1">
      <alignment vertical="center"/>
      <protection locked="0"/>
    </xf>
    <xf numFmtId="0" fontId="0" fillId="0" borderId="0" xfId="0" applyAlignment="1" applyProtection="1">
      <alignment vertical="center" wrapText="1" shrinkToFit="1"/>
      <protection locked="0"/>
    </xf>
    <xf numFmtId="0" fontId="0" fillId="0" borderId="0" xfId="0" applyFill="1" applyAlignment="1" applyProtection="1">
      <alignment vertical="center"/>
      <protection locked="0"/>
    </xf>
    <xf numFmtId="0" fontId="1" fillId="0" borderId="0" xfId="0" applyFont="1" applyAlignment="1" applyProtection="1">
      <alignment vertical="center"/>
      <protection locked="0"/>
    </xf>
    <xf numFmtId="0" fontId="0" fillId="0" borderId="0" xfId="0" applyAlignment="1" applyProtection="1">
      <alignment horizontal="center" vertical="center"/>
      <protection locked="0"/>
    </xf>
    <xf numFmtId="0" fontId="1" fillId="0" borderId="0" xfId="0" applyFont="1" applyAlignment="1" applyProtection="1">
      <alignment horizontal="center" vertical="center"/>
      <protection locked="0"/>
    </xf>
    <xf numFmtId="0" fontId="26" fillId="0" borderId="0" xfId="0" applyFont="1" applyAlignment="1" applyProtection="1">
      <alignment vertical="center"/>
      <protection locked="0"/>
    </xf>
    <xf numFmtId="0" fontId="0" fillId="0" borderId="0" xfId="0" applyAlignment="1" applyProtection="1">
      <alignment vertical="center" wrapText="1"/>
      <protection locked="0"/>
    </xf>
    <xf numFmtId="170" fontId="0" fillId="0" borderId="6" xfId="0" applyNumberFormat="1" applyFill="1" applyBorder="1" applyAlignment="1" applyProtection="1">
      <alignment horizontal="center" vertical="center" wrapText="1"/>
    </xf>
    <xf numFmtId="0" fontId="0" fillId="0" borderId="0" xfId="0" applyAlignment="1" applyProtection="1">
      <alignment vertical="center" wrapText="1"/>
    </xf>
    <xf numFmtId="170" fontId="0" fillId="0" borderId="10" xfId="0" applyNumberFormat="1" applyFill="1" applyBorder="1" applyAlignment="1" applyProtection="1">
      <alignment horizontal="center" vertical="center" wrapText="1"/>
    </xf>
    <xf numFmtId="169" fontId="1" fillId="0" borderId="3" xfId="0" applyNumberFormat="1" applyFont="1" applyBorder="1" applyAlignment="1" applyProtection="1">
      <alignment horizontal="center" vertical="center" wrapText="1"/>
    </xf>
    <xf numFmtId="169" fontId="0" fillId="0" borderId="0" xfId="0" applyNumberFormat="1" applyAlignment="1" applyProtection="1">
      <alignment vertical="center" wrapText="1"/>
    </xf>
    <xf numFmtId="169" fontId="1" fillId="0" borderId="4" xfId="0" applyNumberFormat="1" applyFont="1" applyBorder="1" applyAlignment="1" applyProtection="1">
      <alignment horizontal="center" vertical="center" wrapText="1"/>
    </xf>
    <xf numFmtId="174" fontId="0" fillId="0" borderId="9" xfId="0" applyNumberFormat="1" applyFill="1" applyBorder="1" applyAlignment="1" applyProtection="1">
      <alignment horizontal="center" vertical="center" wrapText="1"/>
    </xf>
    <xf numFmtId="173" fontId="0" fillId="0" borderId="9" xfId="0" applyNumberFormat="1" applyFill="1" applyBorder="1" applyAlignment="1" applyProtection="1">
      <alignment horizontal="center" vertical="center" wrapText="1"/>
    </xf>
    <xf numFmtId="169" fontId="32" fillId="0" borderId="0" xfId="303" applyNumberFormat="1" applyFont="1" applyAlignment="1" applyProtection="1">
      <alignment horizontal="center" vertical="center" wrapText="1"/>
    </xf>
    <xf numFmtId="0" fontId="32" fillId="0" borderId="0" xfId="303" applyFont="1" applyAlignment="1" applyProtection="1">
      <alignment horizontal="center" vertical="center" wrapText="1"/>
    </xf>
    <xf numFmtId="169" fontId="0" fillId="0" borderId="0" xfId="0" applyNumberFormat="1" applyAlignment="1" applyProtection="1">
      <alignment horizontal="right" vertical="center" wrapText="1"/>
    </xf>
    <xf numFmtId="169" fontId="0" fillId="0" borderId="0" xfId="0" applyNumberFormat="1" applyFont="1" applyAlignment="1" applyProtection="1">
      <alignment horizontal="right" vertical="center" wrapText="1"/>
    </xf>
    <xf numFmtId="0" fontId="0" fillId="0" borderId="0" xfId="0" applyAlignment="1" applyProtection="1">
      <alignment horizontal="center" vertical="center" wrapText="1"/>
    </xf>
    <xf numFmtId="0" fontId="34" fillId="0" borderId="0" xfId="0" applyFont="1" applyAlignment="1" applyProtection="1">
      <alignment horizontal="center" vertical="center" wrapText="1"/>
    </xf>
    <xf numFmtId="0" fontId="4" fillId="0" borderId="0" xfId="303" applyAlignment="1" applyProtection="1">
      <alignment horizontal="center" vertical="center" wrapText="1"/>
    </xf>
    <xf numFmtId="0" fontId="0" fillId="0" borderId="0" xfId="0" applyBorder="1" applyAlignment="1" applyProtection="1">
      <alignment horizontal="center" vertical="center" wrapText="1"/>
    </xf>
    <xf numFmtId="169" fontId="0" fillId="0" borderId="0" xfId="0" applyNumberFormat="1" applyFill="1" applyAlignment="1" applyProtection="1">
      <alignment vertical="center" wrapText="1"/>
    </xf>
    <xf numFmtId="172" fontId="34" fillId="0" borderId="15" xfId="0" applyNumberFormat="1" applyFont="1" applyBorder="1" applyAlignment="1" applyProtection="1">
      <alignment horizontal="center" wrapText="1"/>
    </xf>
    <xf numFmtId="172" fontId="34" fillId="0" borderId="16" xfId="0" applyNumberFormat="1" applyFont="1" applyBorder="1" applyAlignment="1" applyProtection="1">
      <alignment horizontal="center" wrapText="1"/>
    </xf>
    <xf numFmtId="169" fontId="0" fillId="0" borderId="0" xfId="0" applyNumberFormat="1" applyAlignment="1" applyProtection="1">
      <alignment wrapText="1"/>
    </xf>
    <xf numFmtId="0" fontId="0" fillId="0" borderId="0" xfId="0" applyAlignment="1" applyProtection="1">
      <alignment wrapText="1"/>
    </xf>
    <xf numFmtId="2" fontId="34" fillId="0" borderId="17" xfId="0" applyNumberFormat="1" applyFont="1" applyBorder="1" applyAlignment="1" applyProtection="1">
      <alignment horizontal="center" wrapText="1"/>
    </xf>
    <xf numFmtId="2" fontId="34" fillId="0" borderId="18" xfId="0" applyNumberFormat="1" applyFont="1" applyBorder="1" applyAlignment="1" applyProtection="1">
      <alignment horizontal="center" wrapText="1"/>
    </xf>
    <xf numFmtId="169" fontId="35" fillId="0" borderId="0" xfId="0" applyNumberFormat="1" applyFont="1" applyAlignment="1" applyProtection="1">
      <alignment horizontal="right" vertical="center" wrapText="1"/>
    </xf>
    <xf numFmtId="169" fontId="35" fillId="0" borderId="15" xfId="0" applyNumberFormat="1" applyFont="1" applyFill="1" applyBorder="1" applyAlignment="1" applyProtection="1">
      <alignment horizontal="center" wrapText="1"/>
    </xf>
    <xf numFmtId="169" fontId="35" fillId="0" borderId="16" xfId="0" applyNumberFormat="1" applyFont="1" applyFill="1" applyBorder="1" applyAlignment="1" applyProtection="1">
      <alignment horizontal="center" wrapText="1"/>
    </xf>
    <xf numFmtId="169" fontId="34" fillId="0" borderId="13" xfId="0" applyNumberFormat="1" applyFont="1" applyBorder="1" applyAlignment="1" applyProtection="1">
      <alignment horizontal="center" wrapText="1"/>
    </xf>
    <xf numFmtId="169" fontId="34" fillId="0" borderId="14" xfId="0" applyNumberFormat="1" applyFont="1" applyBorder="1" applyAlignment="1" applyProtection="1">
      <alignment horizontal="center" wrapText="1"/>
    </xf>
    <xf numFmtId="169" fontId="0" fillId="0" borderId="0" xfId="0" applyNumberFormat="1" applyAlignment="1" applyProtection="1">
      <alignment horizontal="right" wrapText="1"/>
    </xf>
    <xf numFmtId="0" fontId="34" fillId="0" borderId="15" xfId="0" applyFont="1" applyBorder="1" applyAlignment="1" applyProtection="1">
      <alignment horizontal="center" wrapText="1"/>
    </xf>
    <xf numFmtId="0" fontId="34" fillId="0" borderId="16" xfId="0" applyFont="1" applyBorder="1" applyAlignment="1" applyProtection="1">
      <alignment horizontal="center" wrapText="1"/>
    </xf>
    <xf numFmtId="0" fontId="34" fillId="0" borderId="17" xfId="0" applyFont="1" applyBorder="1" applyAlignment="1" applyProtection="1">
      <alignment horizontal="center" wrapText="1"/>
    </xf>
    <xf numFmtId="0" fontId="34" fillId="0" borderId="18" xfId="0" applyFont="1" applyBorder="1" applyAlignment="1" applyProtection="1">
      <alignment horizontal="center" wrapText="1"/>
    </xf>
    <xf numFmtId="169" fontId="34" fillId="0" borderId="13" xfId="0" applyNumberFormat="1" applyFont="1" applyBorder="1" applyAlignment="1" applyProtection="1">
      <alignment wrapText="1"/>
    </xf>
    <xf numFmtId="169" fontId="34" fillId="0" borderId="14" xfId="0" applyNumberFormat="1" applyFont="1" applyBorder="1" applyAlignment="1" applyProtection="1">
      <alignment wrapText="1"/>
    </xf>
    <xf numFmtId="169" fontId="34" fillId="0" borderId="15" xfId="0" applyNumberFormat="1" applyFont="1" applyBorder="1" applyAlignment="1" applyProtection="1">
      <alignment wrapText="1"/>
    </xf>
    <xf numFmtId="169" fontId="34" fillId="0" borderId="16" xfId="0" applyNumberFormat="1" applyFont="1" applyBorder="1" applyAlignment="1" applyProtection="1">
      <alignment wrapText="1"/>
    </xf>
    <xf numFmtId="0" fontId="34" fillId="0" borderId="15" xfId="0" applyFont="1" applyBorder="1" applyAlignment="1" applyProtection="1">
      <alignment wrapText="1"/>
    </xf>
    <xf numFmtId="0" fontId="34" fillId="0" borderId="16" xfId="0" applyFont="1" applyBorder="1" applyAlignment="1" applyProtection="1">
      <alignment wrapText="1"/>
    </xf>
    <xf numFmtId="0" fontId="34" fillId="0" borderId="17" xfId="0" applyFont="1" applyBorder="1" applyAlignment="1" applyProtection="1">
      <alignment wrapText="1"/>
    </xf>
    <xf numFmtId="0" fontId="34" fillId="0" borderId="18" xfId="0" applyFont="1" applyBorder="1" applyAlignment="1" applyProtection="1">
      <alignment wrapText="1"/>
    </xf>
    <xf numFmtId="2" fontId="0" fillId="0" borderId="0" xfId="0" applyNumberFormat="1" applyAlignment="1" applyProtection="1">
      <alignment horizontal="center" vertical="center" wrapText="1"/>
    </xf>
    <xf numFmtId="169" fontId="0" fillId="0" borderId="0" xfId="0" applyNumberFormat="1" applyAlignment="1" applyProtection="1">
      <alignment vertical="center" wrapText="1"/>
      <protection locked="0"/>
    </xf>
    <xf numFmtId="169" fontId="0" fillId="0" borderId="0" xfId="0" applyNumberFormat="1" applyAlignment="1" applyProtection="1">
      <alignment horizontal="right" vertical="center" wrapText="1"/>
      <protection locked="0"/>
    </xf>
    <xf numFmtId="2" fontId="0" fillId="0" borderId="0" xfId="0" applyNumberFormat="1" applyAlignment="1" applyProtection="1">
      <alignment horizontal="center" vertical="center" wrapText="1"/>
      <protection locked="0"/>
    </xf>
    <xf numFmtId="169" fontId="1" fillId="0" borderId="0" xfId="0" applyNumberFormat="1" applyFont="1" applyAlignment="1" applyProtection="1">
      <alignment horizontal="left" vertical="center" wrapText="1"/>
    </xf>
    <xf numFmtId="2" fontId="34" fillId="0" borderId="13" xfId="0" applyNumberFormat="1" applyFont="1" applyBorder="1" applyAlignment="1" applyProtection="1">
      <alignment horizontal="center" wrapText="1"/>
    </xf>
    <xf numFmtId="2" fontId="34" fillId="0" borderId="14" xfId="0" applyNumberFormat="1" applyFont="1" applyBorder="1" applyAlignment="1" applyProtection="1">
      <alignment horizontal="center" wrapText="1"/>
    </xf>
    <xf numFmtId="2" fontId="34" fillId="0" borderId="15" xfId="0" applyNumberFormat="1" applyFont="1" applyBorder="1" applyAlignment="1" applyProtection="1">
      <alignment horizontal="center" wrapText="1"/>
    </xf>
    <xf numFmtId="2" fontId="34" fillId="0" borderId="16" xfId="0" applyNumberFormat="1" applyFont="1" applyBorder="1" applyAlignment="1" applyProtection="1">
      <alignment horizontal="center" wrapText="1"/>
    </xf>
    <xf numFmtId="169" fontId="34" fillId="0" borderId="15" xfId="0" applyNumberFormat="1" applyFont="1" applyBorder="1" applyAlignment="1" applyProtection="1">
      <alignment horizontal="center" wrapText="1"/>
    </xf>
    <xf numFmtId="169" fontId="34" fillId="0" borderId="16" xfId="0" applyNumberFormat="1" applyFont="1" applyBorder="1" applyAlignment="1" applyProtection="1">
      <alignment horizontal="center" wrapText="1"/>
    </xf>
    <xf numFmtId="2" fontId="0" fillId="9" borderId="13" xfId="0" applyNumberFormat="1" applyFill="1" applyBorder="1" applyAlignment="1" applyProtection="1">
      <alignment horizontal="center" vertical="center" wrapText="1"/>
      <protection locked="0"/>
    </xf>
    <xf numFmtId="2" fontId="0" fillId="9" borderId="14" xfId="0" applyNumberFormat="1" applyFill="1" applyBorder="1" applyAlignment="1" applyProtection="1">
      <alignment horizontal="center" vertical="center" wrapText="1"/>
      <protection locked="0"/>
    </xf>
    <xf numFmtId="2" fontId="0" fillId="9" borderId="15" xfId="0" applyNumberFormat="1" applyFill="1" applyBorder="1" applyAlignment="1" applyProtection="1">
      <alignment horizontal="center" vertical="center" wrapText="1"/>
      <protection locked="0"/>
    </xf>
    <xf numFmtId="2" fontId="0" fillId="9" borderId="16" xfId="0" applyNumberFormat="1" applyFill="1" applyBorder="1" applyAlignment="1" applyProtection="1">
      <alignment horizontal="center" vertical="center" wrapText="1"/>
      <protection locked="0"/>
    </xf>
    <xf numFmtId="1" fontId="0" fillId="9" borderId="15" xfId="0" applyNumberFormat="1" applyFill="1" applyBorder="1" applyAlignment="1" applyProtection="1">
      <alignment horizontal="center" vertical="center" wrapText="1"/>
      <protection locked="0"/>
    </xf>
    <xf numFmtId="1" fontId="0" fillId="9" borderId="16" xfId="0" applyNumberFormat="1" applyFill="1" applyBorder="1" applyAlignment="1" applyProtection="1">
      <alignment horizontal="center" vertical="center" wrapText="1"/>
      <protection locked="0"/>
    </xf>
    <xf numFmtId="2" fontId="0" fillId="9" borderId="15" xfId="0" applyNumberFormat="1" applyFill="1" applyBorder="1" applyAlignment="1" applyProtection="1">
      <alignment horizontal="center" wrapText="1"/>
      <protection locked="0"/>
    </xf>
    <xf numFmtId="2" fontId="0" fillId="9" borderId="16" xfId="0" applyNumberFormat="1" applyFill="1" applyBorder="1" applyAlignment="1" applyProtection="1">
      <alignment horizontal="center" wrapText="1"/>
      <protection locked="0"/>
    </xf>
    <xf numFmtId="1" fontId="0" fillId="9" borderId="17" xfId="0" applyNumberFormat="1" applyFill="1" applyBorder="1" applyAlignment="1" applyProtection="1">
      <alignment horizontal="center" vertical="center" wrapText="1"/>
      <protection locked="0"/>
    </xf>
    <xf numFmtId="1" fontId="0" fillId="9" borderId="18" xfId="0" applyNumberFormat="1" applyFill="1" applyBorder="1" applyAlignment="1" applyProtection="1">
      <alignment horizontal="center" vertical="center" wrapText="1"/>
      <protection locked="0"/>
    </xf>
    <xf numFmtId="169" fontId="16" fillId="5" borderId="15" xfId="0" applyNumberFormat="1" applyFont="1" applyFill="1" applyBorder="1" applyAlignment="1" applyProtection="1">
      <alignment horizontal="center" vertical="center" wrapText="1"/>
    </xf>
    <xf numFmtId="2" fontId="16" fillId="5" borderId="16" xfId="0" applyNumberFormat="1" applyFont="1" applyFill="1" applyBorder="1" applyAlignment="1" applyProtection="1">
      <alignment horizontal="center" vertical="center" wrapText="1"/>
    </xf>
    <xf numFmtId="169" fontId="0" fillId="9" borderId="6" xfId="0" applyNumberFormat="1" applyFill="1" applyBorder="1" applyAlignment="1" applyProtection="1">
      <alignment horizontal="center" vertical="center" wrapText="1"/>
      <protection locked="0"/>
    </xf>
    <xf numFmtId="169" fontId="0" fillId="9" borderId="9" xfId="0" applyNumberFormat="1" applyFill="1" applyBorder="1" applyAlignment="1" applyProtection="1">
      <alignment horizontal="center" vertical="center" wrapText="1"/>
      <protection locked="0"/>
    </xf>
    <xf numFmtId="170" fontId="0" fillId="9" borderId="13" xfId="0" applyNumberFormat="1" applyFill="1" applyBorder="1" applyAlignment="1" applyProtection="1">
      <alignment horizontal="center" wrapText="1"/>
      <protection locked="0"/>
    </xf>
    <xf numFmtId="170" fontId="0" fillId="9" borderId="14" xfId="0" applyNumberFormat="1" applyFill="1" applyBorder="1" applyAlignment="1" applyProtection="1">
      <alignment horizontal="center" wrapText="1"/>
      <protection locked="0"/>
    </xf>
    <xf numFmtId="171" fontId="0" fillId="9" borderId="17" xfId="0" applyNumberFormat="1" applyFill="1" applyBorder="1" applyAlignment="1" applyProtection="1">
      <alignment horizontal="center" wrapText="1"/>
      <protection locked="0"/>
    </xf>
    <xf numFmtId="171" fontId="0" fillId="9" borderId="18" xfId="0" applyNumberFormat="1" applyFill="1" applyBorder="1" applyAlignment="1" applyProtection="1">
      <alignment horizontal="center" wrapText="1"/>
      <protection locked="0"/>
    </xf>
    <xf numFmtId="169" fontId="0" fillId="9" borderId="13" xfId="0" applyNumberFormat="1" applyFill="1" applyBorder="1" applyAlignment="1" applyProtection="1">
      <alignment wrapText="1"/>
      <protection locked="0"/>
    </xf>
    <xf numFmtId="169" fontId="0" fillId="9" borderId="14" xfId="0" applyNumberFormat="1" applyFill="1" applyBorder="1" applyAlignment="1" applyProtection="1">
      <alignment wrapText="1"/>
      <protection locked="0"/>
    </xf>
    <xf numFmtId="169" fontId="0" fillId="9" borderId="17" xfId="0" applyNumberFormat="1" applyFill="1" applyBorder="1" applyAlignment="1" applyProtection="1">
      <alignment wrapText="1"/>
      <protection locked="0"/>
    </xf>
    <xf numFmtId="169" fontId="0" fillId="9" borderId="18" xfId="0" applyNumberFormat="1" applyFill="1" applyBorder="1" applyAlignment="1" applyProtection="1">
      <alignment wrapText="1"/>
      <protection locked="0"/>
    </xf>
    <xf numFmtId="0" fontId="3" fillId="0" borderId="3" xfId="0" applyFont="1" applyFill="1" applyBorder="1" applyAlignment="1">
      <alignment horizontal="center" vertical="center"/>
    </xf>
    <xf numFmtId="0" fontId="0" fillId="5" borderId="3" xfId="0" applyFill="1" applyBorder="1" applyAlignment="1" applyProtection="1">
      <alignment vertical="center"/>
      <protection locked="0"/>
    </xf>
    <xf numFmtId="0" fontId="0" fillId="0" borderId="3" xfId="0" applyBorder="1" applyAlignment="1">
      <alignment vertical="center"/>
    </xf>
    <xf numFmtId="0" fontId="3" fillId="0" borderId="3" xfId="0" applyFont="1" applyBorder="1" applyAlignment="1">
      <alignment horizontal="center" vertical="center"/>
    </xf>
    <xf numFmtId="0" fontId="0" fillId="2" borderId="3" xfId="0" applyFill="1" applyBorder="1" applyAlignment="1">
      <alignment vertical="center"/>
    </xf>
    <xf numFmtId="164" fontId="6" fillId="2" borderId="3" xfId="0" applyNumberFormat="1" applyFont="1" applyFill="1" applyBorder="1" applyAlignment="1">
      <alignment horizontal="right" vertical="center"/>
    </xf>
    <xf numFmtId="165" fontId="6" fillId="2" borderId="4" xfId="0" applyNumberFormat="1" applyFont="1" applyFill="1" applyBorder="1" applyAlignment="1">
      <alignment horizontal="right" vertical="center"/>
    </xf>
    <xf numFmtId="0" fontId="3" fillId="0" borderId="9" xfId="0" applyFont="1" applyFill="1" applyBorder="1" applyAlignment="1">
      <alignment horizontal="center" vertical="center"/>
    </xf>
    <xf numFmtId="0" fontId="0" fillId="5" borderId="9" xfId="0" applyFill="1" applyBorder="1" applyAlignment="1" applyProtection="1">
      <alignment vertical="center"/>
      <protection locked="0"/>
    </xf>
    <xf numFmtId="0" fontId="0" fillId="0" borderId="9" xfId="0" applyBorder="1" applyAlignment="1">
      <alignment vertical="center"/>
    </xf>
    <xf numFmtId="0" fontId="3" fillId="0" borderId="9" xfId="0" applyFont="1" applyBorder="1" applyAlignment="1">
      <alignment horizontal="center" vertical="center"/>
    </xf>
    <xf numFmtId="0" fontId="0" fillId="2" borderId="9" xfId="0" applyFill="1" applyBorder="1" applyAlignment="1">
      <alignment vertical="center"/>
    </xf>
    <xf numFmtId="164" fontId="6" fillId="2" borderId="9" xfId="0" applyNumberFormat="1" applyFont="1" applyFill="1" applyBorder="1" applyAlignment="1">
      <alignment horizontal="right" vertical="center"/>
    </xf>
    <xf numFmtId="165" fontId="6" fillId="2" borderId="10" xfId="0" applyNumberFormat="1" applyFont="1" applyFill="1" applyBorder="1" applyAlignment="1">
      <alignment horizontal="right" vertical="center"/>
    </xf>
    <xf numFmtId="167" fontId="0" fillId="2" borderId="9" xfId="0" applyNumberFormat="1" applyFill="1" applyBorder="1" applyAlignment="1">
      <alignment vertical="center"/>
    </xf>
    <xf numFmtId="0" fontId="1" fillId="0" borderId="6" xfId="0" applyFont="1" applyFill="1" applyBorder="1" applyAlignment="1">
      <alignment horizontal="center" vertical="center"/>
    </xf>
    <xf numFmtId="0" fontId="0" fillId="5" borderId="6" xfId="0" applyFill="1" applyBorder="1" applyAlignment="1" applyProtection="1">
      <alignment vertical="center"/>
      <protection locked="0"/>
    </xf>
    <xf numFmtId="0" fontId="0" fillId="0" borderId="6" xfId="0" applyBorder="1" applyAlignment="1">
      <alignment vertical="center"/>
    </xf>
    <xf numFmtId="167" fontId="11" fillId="5" borderId="6" xfId="0" applyNumberFormat="1" applyFont="1" applyFill="1" applyBorder="1" applyAlignment="1" applyProtection="1">
      <alignment horizontal="right" vertical="center"/>
      <protection locked="0"/>
    </xf>
    <xf numFmtId="164" fontId="13" fillId="0" borderId="6" xfId="0" applyNumberFormat="1" applyFont="1" applyFill="1" applyBorder="1" applyAlignment="1">
      <alignment horizontal="right" vertical="center"/>
    </xf>
    <xf numFmtId="167" fontId="17" fillId="5" borderId="7" xfId="0" applyNumberFormat="1" applyFont="1" applyFill="1" applyBorder="1" applyAlignment="1" applyProtection="1">
      <alignment horizontal="right" vertical="center"/>
      <protection locked="0"/>
    </xf>
    <xf numFmtId="174" fontId="0" fillId="0" borderId="12" xfId="0" applyNumberFormat="1" applyFill="1" applyBorder="1" applyAlignment="1" applyProtection="1">
      <alignment horizontal="center" vertical="center" wrapText="1"/>
    </xf>
    <xf numFmtId="173" fontId="0" fillId="0" borderId="7" xfId="0" applyNumberFormat="1" applyBorder="1" applyAlignment="1" applyProtection="1">
      <alignment horizontal="right" vertical="center" wrapText="1"/>
    </xf>
    <xf numFmtId="169" fontId="1" fillId="0" borderId="1" xfId="0" applyNumberFormat="1" applyFont="1" applyBorder="1" applyAlignment="1" applyProtection="1">
      <alignment horizontal="center" vertical="center" wrapText="1"/>
    </xf>
    <xf numFmtId="0" fontId="3" fillId="0" borderId="0" xfId="0" applyFont="1" applyAlignment="1">
      <alignment horizontal="center" vertical="center"/>
    </xf>
    <xf numFmtId="0" fontId="3" fillId="0" borderId="2" xfId="0" applyFont="1" applyBorder="1" applyAlignment="1">
      <alignment horizontal="center" vertical="center"/>
    </xf>
    <xf numFmtId="0" fontId="0" fillId="0" borderId="3" xfId="0" applyBorder="1" applyAlignment="1">
      <alignment vertical="center"/>
    </xf>
    <xf numFmtId="0" fontId="0" fillId="0" borderId="8" xfId="0" applyBorder="1" applyAlignment="1">
      <alignment vertical="center"/>
    </xf>
    <xf numFmtId="0" fontId="0" fillId="0" borderId="9" xfId="0" applyBorder="1" applyAlignment="1">
      <alignment vertical="center"/>
    </xf>
    <xf numFmtId="0" fontId="0" fillId="0" borderId="5" xfId="0" applyBorder="1" applyAlignment="1">
      <alignment vertical="center"/>
    </xf>
    <xf numFmtId="0" fontId="0" fillId="0" borderId="6" xfId="0" applyBorder="1" applyAlignment="1">
      <alignment vertical="center"/>
    </xf>
    <xf numFmtId="0" fontId="1" fillId="0" borderId="0" xfId="0" applyFont="1" applyAlignment="1">
      <alignment horizontal="right" vertical="center"/>
    </xf>
    <xf numFmtId="0" fontId="0" fillId="0" borderId="0" xfId="0" applyAlignment="1">
      <alignment horizontal="right" vertical="center"/>
    </xf>
    <xf numFmtId="0" fontId="0" fillId="0" borderId="0" xfId="0" applyAlignment="1">
      <alignment horizontal="center" vertical="center"/>
    </xf>
    <xf numFmtId="168" fontId="0" fillId="2" borderId="0" xfId="0" applyNumberFormat="1" applyFill="1" applyAlignment="1">
      <alignment horizontal="right" vertical="center"/>
    </xf>
    <xf numFmtId="168" fontId="0" fillId="0" borderId="0" xfId="0" applyNumberFormat="1" applyAlignment="1">
      <alignment horizontal="right" vertical="center"/>
    </xf>
    <xf numFmtId="0" fontId="7" fillId="0" borderId="0" xfId="0" applyFont="1" applyFill="1" applyAlignment="1">
      <alignment horizontal="center" vertical="center" wrapText="1"/>
    </xf>
    <xf numFmtId="0" fontId="0" fillId="0" borderId="0" xfId="0" applyFill="1" applyAlignment="1">
      <alignment horizontal="center" vertical="center"/>
    </xf>
    <xf numFmtId="0" fontId="14" fillId="0" borderId="0" xfId="0" applyFont="1" applyFill="1" applyAlignment="1">
      <alignment horizontal="justify" vertical="center" wrapText="1"/>
    </xf>
    <xf numFmtId="0" fontId="15" fillId="0" borderId="0" xfId="0" applyFont="1" applyFill="1" applyAlignment="1">
      <alignment horizontal="justify" vertical="center" wrapText="1"/>
    </xf>
    <xf numFmtId="0" fontId="28" fillId="0" borderId="0" xfId="0" applyFont="1" applyAlignment="1">
      <alignment horizontal="center" vertical="center"/>
    </xf>
    <xf numFmtId="0" fontId="29" fillId="0" borderId="0" xfId="0" applyFont="1" applyAlignment="1">
      <alignment horizontal="center" vertical="center"/>
    </xf>
    <xf numFmtId="0" fontId="1" fillId="0" borderId="0" xfId="0" applyFont="1" applyAlignment="1">
      <alignment vertical="center"/>
    </xf>
    <xf numFmtId="0" fontId="0" fillId="0" borderId="0" xfId="0" applyAlignment="1">
      <alignment vertical="center"/>
    </xf>
    <xf numFmtId="0" fontId="3" fillId="0" borderId="3" xfId="0" applyFont="1" applyBorder="1" applyAlignment="1">
      <alignment horizontal="center" vertical="center"/>
    </xf>
    <xf numFmtId="0" fontId="0" fillId="0" borderId="3" xfId="0" applyBorder="1" applyAlignment="1">
      <alignment horizontal="center" vertical="center"/>
    </xf>
    <xf numFmtId="0" fontId="3" fillId="0" borderId="9" xfId="0" applyFont="1" applyBorder="1" applyAlignment="1">
      <alignment horizontal="center" vertical="center"/>
    </xf>
    <xf numFmtId="0" fontId="0" fillId="0" borderId="9" xfId="0" applyBorder="1" applyAlignment="1">
      <alignment horizontal="center" vertical="center"/>
    </xf>
    <xf numFmtId="0" fontId="12" fillId="0" borderId="6" xfId="0" applyFont="1" applyFill="1" applyBorder="1" applyAlignment="1">
      <alignment horizontal="right" vertical="center"/>
    </xf>
    <xf numFmtId="0" fontId="0" fillId="0" borderId="6" xfId="0" applyBorder="1" applyAlignment="1">
      <alignment horizontal="right" vertical="center"/>
    </xf>
    <xf numFmtId="0" fontId="38" fillId="0" borderId="0" xfId="0" applyFont="1" applyFill="1" applyAlignment="1">
      <alignment horizontal="center" vertical="center" wrapText="1"/>
    </xf>
    <xf numFmtId="0" fontId="39" fillId="0" borderId="0" xfId="0" applyFont="1" applyAlignment="1">
      <alignment horizontal="center" vertical="center" wrapText="1"/>
    </xf>
    <xf numFmtId="0" fontId="0" fillId="5" borderId="0" xfId="0" applyFont="1" applyFill="1" applyAlignment="1" applyProtection="1">
      <alignment vertical="top" wrapText="1"/>
      <protection locked="0"/>
    </xf>
    <xf numFmtId="0" fontId="0" fillId="2" borderId="0" xfId="0" applyFill="1" applyAlignment="1">
      <alignment horizontal="center" vertical="center"/>
    </xf>
    <xf numFmtId="168" fontId="0" fillId="5" borderId="0" xfId="0" applyNumberFormat="1" applyFill="1" applyAlignment="1" applyProtection="1">
      <alignment horizontal="right" vertical="center"/>
      <protection locked="0"/>
    </xf>
    <xf numFmtId="168" fontId="0" fillId="0" borderId="0" xfId="0" applyNumberFormat="1" applyAlignment="1" applyProtection="1">
      <alignment horizontal="right" vertical="center"/>
      <protection locked="0"/>
    </xf>
    <xf numFmtId="0" fontId="1" fillId="0" borderId="0" xfId="0" applyFont="1" applyFill="1" applyAlignment="1">
      <alignment horizontal="center" vertical="center"/>
    </xf>
    <xf numFmtId="0" fontId="26" fillId="2" borderId="0" xfId="0" applyFont="1" applyFill="1" applyAlignment="1">
      <alignment horizontal="center" vertical="center"/>
    </xf>
    <xf numFmtId="0" fontId="26" fillId="0" borderId="0" xfId="0" applyFont="1" applyAlignment="1">
      <alignment horizontal="center" vertical="center"/>
    </xf>
    <xf numFmtId="0" fontId="0" fillId="5" borderId="0" xfId="0" applyFill="1" applyAlignment="1" applyProtection="1">
      <alignment vertical="center"/>
      <protection locked="0"/>
    </xf>
    <xf numFmtId="169" fontId="32" fillId="0" borderId="0" xfId="303" applyNumberFormat="1" applyFont="1" applyAlignment="1" applyProtection="1">
      <alignment horizontal="center" vertical="center" wrapText="1"/>
    </xf>
    <xf numFmtId="169" fontId="33" fillId="0" borderId="0" xfId="0" applyNumberFormat="1" applyFont="1" applyAlignment="1" applyProtection="1">
      <alignment vertical="center" wrapText="1"/>
    </xf>
    <xf numFmtId="169" fontId="7" fillId="0" borderId="0" xfId="0" applyNumberFormat="1" applyFont="1" applyFill="1" applyAlignment="1" applyProtection="1">
      <alignment horizontal="center" vertical="center" wrapText="1"/>
    </xf>
    <xf numFmtId="169" fontId="0" fillId="0" borderId="0" xfId="0" applyNumberFormat="1" applyFill="1" applyAlignment="1" applyProtection="1">
      <alignment horizontal="center" vertical="center" wrapText="1"/>
    </xf>
    <xf numFmtId="169" fontId="0" fillId="0" borderId="0" xfId="0" applyNumberFormat="1" applyAlignment="1" applyProtection="1">
      <alignment vertical="center" wrapText="1"/>
    </xf>
    <xf numFmtId="169" fontId="4" fillId="5" borderId="19" xfId="303" applyNumberFormat="1" applyFill="1" applyBorder="1" applyAlignment="1" applyProtection="1">
      <alignment horizontal="center" vertical="center" wrapText="1"/>
    </xf>
    <xf numFmtId="0" fontId="0" fillId="5" borderId="20" xfId="0" applyFill="1" applyBorder="1" applyAlignment="1" applyProtection="1">
      <alignment horizontal="center" vertical="center" wrapText="1"/>
    </xf>
    <xf numFmtId="169" fontId="1" fillId="0" borderId="0" xfId="0" applyNumberFormat="1" applyFont="1" applyAlignment="1" applyProtection="1">
      <alignment horizontal="left" vertical="center" wrapText="1"/>
    </xf>
    <xf numFmtId="0" fontId="0" fillId="0" borderId="0" xfId="0" applyAlignment="1" applyProtection="1">
      <alignment vertical="center" wrapText="1"/>
    </xf>
    <xf numFmtId="169" fontId="0" fillId="0" borderId="5" xfId="0" applyNumberFormat="1" applyBorder="1" applyAlignment="1" applyProtection="1">
      <alignment horizontal="center" vertical="center" wrapText="1"/>
    </xf>
    <xf numFmtId="0" fontId="0" fillId="0" borderId="6" xfId="0" applyBorder="1" applyAlignment="1" applyProtection="1">
      <alignment horizontal="center" vertical="center" wrapText="1"/>
    </xf>
    <xf numFmtId="0" fontId="0" fillId="0" borderId="7" xfId="0" applyBorder="1" applyAlignment="1" applyProtection="1">
      <alignment horizontal="center" vertical="center" wrapText="1"/>
    </xf>
    <xf numFmtId="169" fontId="1" fillId="5" borderId="21" xfId="0" applyNumberFormat="1" applyFont="1" applyFill="1" applyBorder="1" applyAlignment="1" applyProtection="1">
      <alignment horizontal="center" vertical="center" wrapText="1"/>
    </xf>
    <xf numFmtId="0" fontId="0" fillId="5" borderId="22" xfId="0" applyFill="1" applyBorder="1" applyAlignment="1" applyProtection="1">
      <alignment horizontal="center" vertical="center" wrapText="1"/>
    </xf>
    <xf numFmtId="169" fontId="1" fillId="0" borderId="2" xfId="0" applyNumberFormat="1" applyFont="1" applyFill="1" applyBorder="1" applyAlignment="1" applyProtection="1">
      <alignment horizontal="center" vertical="center" wrapText="1"/>
    </xf>
    <xf numFmtId="169" fontId="1" fillId="0" borderId="8" xfId="0" applyNumberFormat="1" applyFont="1" applyBorder="1" applyAlignment="1" applyProtection="1">
      <alignment horizontal="center" vertical="center" wrapText="1"/>
    </xf>
    <xf numFmtId="0" fontId="4" fillId="0" borderId="31" xfId="303" applyBorder="1" applyAlignment="1" applyProtection="1">
      <alignment horizontal="center" vertical="center" wrapText="1"/>
    </xf>
    <xf numFmtId="0" fontId="4" fillId="0" borderId="32" xfId="303" applyBorder="1" applyAlignment="1" applyProtection="1">
      <alignment horizontal="center" vertical="center" wrapText="1"/>
    </xf>
    <xf numFmtId="0" fontId="4" fillId="0" borderId="33" xfId="303" applyBorder="1" applyAlignment="1" applyProtection="1">
      <alignment horizontal="center" vertical="center" wrapText="1"/>
    </xf>
    <xf numFmtId="169" fontId="31" fillId="0" borderId="0" xfId="303" applyNumberFormat="1" applyFont="1" applyAlignment="1" applyProtection="1">
      <alignment horizontal="center" vertical="center" wrapText="1"/>
    </xf>
    <xf numFmtId="169" fontId="1" fillId="0" borderId="3" xfId="0" applyNumberFormat="1" applyFont="1" applyBorder="1" applyAlignment="1" applyProtection="1">
      <alignment horizontal="center" vertical="center" wrapText="1"/>
    </xf>
    <xf numFmtId="169" fontId="0" fillId="0" borderId="3" xfId="0" applyNumberFormat="1" applyBorder="1" applyAlignment="1" applyProtection="1">
      <alignment horizontal="center" vertical="center" wrapText="1"/>
    </xf>
    <xf numFmtId="0" fontId="0" fillId="0" borderId="3" xfId="0" applyBorder="1" applyAlignment="1" applyProtection="1">
      <alignment horizontal="center" vertical="center" wrapText="1"/>
    </xf>
    <xf numFmtId="169" fontId="1" fillId="0" borderId="34" xfId="0" applyNumberFormat="1" applyFont="1" applyBorder="1" applyAlignment="1" applyProtection="1">
      <alignment horizontal="center" vertical="center" wrapText="1"/>
    </xf>
    <xf numFmtId="169" fontId="1" fillId="0" borderId="1" xfId="0" applyNumberFormat="1" applyFont="1" applyBorder="1" applyAlignment="1" applyProtection="1">
      <alignment horizontal="center" vertical="center" wrapText="1"/>
    </xf>
    <xf numFmtId="169" fontId="1" fillId="0" borderId="35" xfId="0" applyNumberFormat="1" applyFont="1" applyBorder="1" applyAlignment="1" applyProtection="1">
      <alignment horizontal="center" vertical="center" wrapText="1"/>
    </xf>
    <xf numFmtId="169" fontId="1" fillId="0" borderId="5" xfId="0" applyNumberFormat="1" applyFont="1" applyBorder="1" applyAlignment="1" applyProtection="1">
      <alignment horizontal="center" vertical="center" wrapText="1"/>
    </xf>
    <xf numFmtId="169" fontId="1" fillId="0" borderId="11" xfId="0" applyNumberFormat="1" applyFont="1" applyBorder="1" applyAlignment="1" applyProtection="1">
      <alignment horizontal="center" vertical="center" wrapText="1"/>
    </xf>
    <xf numFmtId="169" fontId="0" fillId="0" borderId="4" xfId="0" applyNumberFormat="1" applyBorder="1" applyAlignment="1" applyProtection="1">
      <alignment vertical="center" wrapText="1"/>
    </xf>
    <xf numFmtId="0" fontId="0" fillId="0" borderId="0" xfId="0" applyAlignment="1">
      <alignment wrapText="1"/>
    </xf>
    <xf numFmtId="0" fontId="0" fillId="0" borderId="0" xfId="0" applyAlignment="1">
      <alignment vertical="center" wrapText="1"/>
    </xf>
    <xf numFmtId="169" fontId="0" fillId="0" borderId="23" xfId="0" applyNumberFormat="1" applyBorder="1" applyAlignment="1" applyProtection="1">
      <alignment horizontal="left" vertical="top" wrapText="1"/>
      <protection locked="0"/>
    </xf>
    <xf numFmtId="0" fontId="0" fillId="0" borderId="24" xfId="0" applyBorder="1" applyAlignment="1">
      <alignment horizontal="left" vertical="top" wrapText="1"/>
    </xf>
    <xf numFmtId="0" fontId="0" fillId="0" borderId="25" xfId="0" applyBorder="1" applyAlignment="1">
      <alignment horizontal="left" vertical="top" wrapText="1"/>
    </xf>
    <xf numFmtId="0" fontId="0" fillId="0" borderId="26" xfId="0" applyBorder="1" applyAlignment="1">
      <alignment horizontal="left" vertical="top" wrapText="1"/>
    </xf>
    <xf numFmtId="0" fontId="0" fillId="0" borderId="0" xfId="0" applyAlignment="1">
      <alignment horizontal="left" vertical="top" wrapText="1"/>
    </xf>
    <xf numFmtId="0" fontId="0" fillId="0" borderId="27" xfId="0" applyBorder="1" applyAlignment="1">
      <alignment horizontal="left" vertical="top" wrapText="1"/>
    </xf>
    <xf numFmtId="0" fontId="0" fillId="0" borderId="28" xfId="0" applyBorder="1" applyAlignment="1">
      <alignment horizontal="left" vertical="top" wrapText="1"/>
    </xf>
    <xf numFmtId="0" fontId="0" fillId="0" borderId="29" xfId="0" applyBorder="1" applyAlignment="1">
      <alignment horizontal="left" vertical="top" wrapText="1"/>
    </xf>
    <xf numFmtId="0" fontId="0" fillId="0" borderId="30" xfId="0" applyBorder="1" applyAlignment="1">
      <alignment horizontal="left" vertical="top" wrapText="1"/>
    </xf>
    <xf numFmtId="169" fontId="26" fillId="0" borderId="0" xfId="0" applyNumberFormat="1" applyFont="1" applyAlignment="1" applyProtection="1">
      <alignment horizontal="left" vertical="center" wrapText="1"/>
      <protection locked="0"/>
    </xf>
    <xf numFmtId="0" fontId="26" fillId="0" borderId="0" xfId="0" applyFont="1" applyAlignment="1">
      <alignment horizontal="left" vertical="center" wrapText="1"/>
    </xf>
  </cellXfs>
  <cellStyles count="304">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31" builtinId="8" hidden="1"/>
    <cellStyle name="Lien hypertexte" xfId="33" builtinId="8" hidden="1"/>
    <cellStyle name="Lien hypertexte" xfId="35" builtinId="8" hidden="1"/>
    <cellStyle name="Lien hypertexte" xfId="37" builtinId="8" hidden="1"/>
    <cellStyle name="Lien hypertexte" xfId="39" builtinId="8" hidden="1"/>
    <cellStyle name="Lien hypertexte" xfId="41" builtinId="8" hidden="1"/>
    <cellStyle name="Lien hypertexte" xfId="43" builtinId="8" hidden="1"/>
    <cellStyle name="Lien hypertexte" xfId="45" builtinId="8" hidden="1"/>
    <cellStyle name="Lien hypertexte" xfId="47" builtinId="8" hidden="1"/>
    <cellStyle name="Lien hypertexte" xfId="49" builtinId="8" hidden="1"/>
    <cellStyle name="Lien hypertexte" xfId="51" builtinId="8" hidden="1"/>
    <cellStyle name="Lien hypertexte" xfId="53" builtinId="8" hidden="1"/>
    <cellStyle name="Lien hypertexte" xfId="55" builtinId="8" hidden="1"/>
    <cellStyle name="Lien hypertexte" xfId="57" builtinId="8" hidden="1"/>
    <cellStyle name="Lien hypertexte" xfId="59" builtinId="8" hidden="1"/>
    <cellStyle name="Lien hypertexte" xfId="61" builtinId="8" hidden="1"/>
    <cellStyle name="Lien hypertexte" xfId="63" builtinId="8" hidden="1"/>
    <cellStyle name="Lien hypertexte" xfId="65" builtinId="8" hidden="1"/>
    <cellStyle name="Lien hypertexte" xfId="67" builtinId="8" hidden="1"/>
    <cellStyle name="Lien hypertexte" xfId="69" builtinId="8" hidden="1"/>
    <cellStyle name="Lien hypertexte" xfId="71" builtinId="8" hidden="1"/>
    <cellStyle name="Lien hypertexte" xfId="73" builtinId="8" hidden="1"/>
    <cellStyle name="Lien hypertexte" xfId="75" builtinId="8" hidden="1"/>
    <cellStyle name="Lien hypertexte" xfId="77" builtinId="8" hidden="1"/>
    <cellStyle name="Lien hypertexte" xfId="79" builtinId="8" hidden="1"/>
    <cellStyle name="Lien hypertexte" xfId="81" builtinId="8" hidden="1"/>
    <cellStyle name="Lien hypertexte" xfId="83" builtinId="8" hidden="1"/>
    <cellStyle name="Lien hypertexte" xfId="85" builtinId="8" hidden="1"/>
    <cellStyle name="Lien hypertexte" xfId="87" builtinId="8" hidden="1"/>
    <cellStyle name="Lien hypertexte" xfId="89" builtinId="8" hidden="1"/>
    <cellStyle name="Lien hypertexte" xfId="91" builtinId="8" hidden="1"/>
    <cellStyle name="Lien hypertexte" xfId="93" builtinId="8" hidden="1"/>
    <cellStyle name="Lien hypertexte" xfId="95" builtinId="8" hidden="1"/>
    <cellStyle name="Lien hypertexte" xfId="97" builtinId="8" hidden="1"/>
    <cellStyle name="Lien hypertexte" xfId="99" builtinId="8" hidden="1"/>
    <cellStyle name="Lien hypertexte" xfId="101" builtinId="8" hidden="1"/>
    <cellStyle name="Lien hypertexte" xfId="103" builtinId="8" hidden="1"/>
    <cellStyle name="Lien hypertexte" xfId="105" builtinId="8" hidden="1"/>
    <cellStyle name="Lien hypertexte" xfId="107" builtinId="8" hidden="1"/>
    <cellStyle name="Lien hypertexte" xfId="109" builtinId="8" hidden="1"/>
    <cellStyle name="Lien hypertexte" xfId="111" builtinId="8" hidden="1"/>
    <cellStyle name="Lien hypertexte" xfId="113" builtinId="8" hidden="1"/>
    <cellStyle name="Lien hypertexte" xfId="115" builtinId="8" hidden="1"/>
    <cellStyle name="Lien hypertexte" xfId="117" builtinId="8" hidden="1"/>
    <cellStyle name="Lien hypertexte" xfId="119" builtinId="8" hidden="1"/>
    <cellStyle name="Lien hypertexte" xfId="121" builtinId="8" hidden="1"/>
    <cellStyle name="Lien hypertexte" xfId="123" builtinId="8" hidden="1"/>
    <cellStyle name="Lien hypertexte" xfId="125" builtinId="8" hidden="1"/>
    <cellStyle name="Lien hypertexte" xfId="127" builtinId="8" hidden="1"/>
    <cellStyle name="Lien hypertexte" xfId="129" builtinId="8" hidden="1"/>
    <cellStyle name="Lien hypertexte" xfId="131" builtinId="8" hidden="1"/>
    <cellStyle name="Lien hypertexte" xfId="133" builtinId="8" hidden="1"/>
    <cellStyle name="Lien hypertexte" xfId="135" builtinId="8" hidden="1"/>
    <cellStyle name="Lien hypertexte" xfId="137" builtinId="8" hidden="1"/>
    <cellStyle name="Lien hypertexte" xfId="139" builtinId="8" hidden="1"/>
    <cellStyle name="Lien hypertexte" xfId="141" builtinId="8" hidden="1"/>
    <cellStyle name="Lien hypertexte" xfId="143" builtinId="8" hidden="1"/>
    <cellStyle name="Lien hypertexte" xfId="145" builtinId="8" hidden="1"/>
    <cellStyle name="Lien hypertexte" xfId="147" builtinId="8" hidden="1"/>
    <cellStyle name="Lien hypertexte" xfId="149" builtinId="8" hidden="1"/>
    <cellStyle name="Lien hypertexte" xfId="151" builtinId="8" hidden="1"/>
    <cellStyle name="Lien hypertexte" xfId="153" builtinId="8" hidden="1"/>
    <cellStyle name="Lien hypertexte" xfId="155" builtinId="8" hidden="1"/>
    <cellStyle name="Lien hypertexte" xfId="157" builtinId="8" hidden="1"/>
    <cellStyle name="Lien hypertexte" xfId="159" builtinId="8" hidden="1"/>
    <cellStyle name="Lien hypertexte" xfId="161" builtinId="8" hidden="1"/>
    <cellStyle name="Lien hypertexte" xfId="163" builtinId="8" hidden="1"/>
    <cellStyle name="Lien hypertexte" xfId="165" builtinId="8" hidden="1"/>
    <cellStyle name="Lien hypertexte" xfId="167" builtinId="8" hidden="1"/>
    <cellStyle name="Lien hypertexte" xfId="169" builtinId="8" hidden="1"/>
    <cellStyle name="Lien hypertexte" xfId="171" builtinId="8" hidden="1"/>
    <cellStyle name="Lien hypertexte" xfId="173" builtinId="8" hidden="1"/>
    <cellStyle name="Lien hypertexte" xfId="175" builtinId="8" hidden="1"/>
    <cellStyle name="Lien hypertexte" xfId="177" builtinId="8" hidden="1"/>
    <cellStyle name="Lien hypertexte" xfId="179" builtinId="8" hidden="1"/>
    <cellStyle name="Lien hypertexte" xfId="181" builtinId="8" hidden="1"/>
    <cellStyle name="Lien hypertexte" xfId="183" builtinId="8" hidden="1"/>
    <cellStyle name="Lien hypertexte" xfId="185" builtinId="8" hidden="1"/>
    <cellStyle name="Lien hypertexte" xfId="187" builtinId="8" hidden="1"/>
    <cellStyle name="Lien hypertexte" xfId="189" builtinId="8" hidden="1"/>
    <cellStyle name="Lien hypertexte" xfId="191" builtinId="8" hidden="1"/>
    <cellStyle name="Lien hypertexte" xfId="193" builtinId="8" hidden="1"/>
    <cellStyle name="Lien hypertexte" xfId="195" builtinId="8" hidden="1"/>
    <cellStyle name="Lien hypertexte" xfId="197" builtinId="8" hidden="1"/>
    <cellStyle name="Lien hypertexte" xfId="199" builtinId="8" hidden="1"/>
    <cellStyle name="Lien hypertexte" xfId="201" builtinId="8" hidden="1"/>
    <cellStyle name="Lien hypertexte" xfId="203" builtinId="8" hidden="1"/>
    <cellStyle name="Lien hypertexte" xfId="205" builtinId="8" hidden="1"/>
    <cellStyle name="Lien hypertexte" xfId="207" builtinId="8" hidden="1"/>
    <cellStyle name="Lien hypertexte" xfId="209" builtinId="8" hidden="1"/>
    <cellStyle name="Lien hypertexte" xfId="211" builtinId="8" hidden="1"/>
    <cellStyle name="Lien hypertexte" xfId="213" builtinId="8" hidden="1"/>
    <cellStyle name="Lien hypertexte" xfId="215" builtinId="8" hidden="1"/>
    <cellStyle name="Lien hypertexte" xfId="217" builtinId="8" hidden="1"/>
    <cellStyle name="Lien hypertexte" xfId="219" builtinId="8" hidden="1"/>
    <cellStyle name="Lien hypertexte" xfId="221" builtinId="8" hidden="1"/>
    <cellStyle name="Lien hypertexte" xfId="223" builtinId="8" hidden="1"/>
    <cellStyle name="Lien hypertexte" xfId="225" builtinId="8" hidden="1"/>
    <cellStyle name="Lien hypertexte" xfId="227" builtinId="8" hidden="1"/>
    <cellStyle name="Lien hypertexte" xfId="229" builtinId="8" hidden="1"/>
    <cellStyle name="Lien hypertexte" xfId="231" builtinId="8" hidden="1"/>
    <cellStyle name="Lien hypertexte" xfId="233" builtinId="8" hidden="1"/>
    <cellStyle name="Lien hypertexte" xfId="235" builtinId="8" hidden="1"/>
    <cellStyle name="Lien hypertexte" xfId="237" builtinId="8" hidden="1"/>
    <cellStyle name="Lien hypertexte" xfId="239" builtinId="8" hidden="1"/>
    <cellStyle name="Lien hypertexte" xfId="241" builtinId="8" hidden="1"/>
    <cellStyle name="Lien hypertexte" xfId="243" builtinId="8" hidden="1"/>
    <cellStyle name="Lien hypertexte" xfId="245" builtinId="8" hidden="1"/>
    <cellStyle name="Lien hypertexte" xfId="247" builtinId="8" hidden="1"/>
    <cellStyle name="Lien hypertexte" xfId="249" builtinId="8" hidden="1"/>
    <cellStyle name="Lien hypertexte" xfId="251" builtinId="8" hidden="1"/>
    <cellStyle name="Lien hypertexte" xfId="253" builtinId="8" hidden="1"/>
    <cellStyle name="Lien hypertexte" xfId="255" builtinId="8" hidden="1"/>
    <cellStyle name="Lien hypertexte" xfId="257" builtinId="8" hidden="1"/>
    <cellStyle name="Lien hypertexte" xfId="259" builtinId="8" hidden="1"/>
    <cellStyle name="Lien hypertexte" xfId="261" builtinId="8" hidden="1"/>
    <cellStyle name="Lien hypertexte" xfId="263" builtinId="8" hidden="1"/>
    <cellStyle name="Lien hypertexte" xfId="265" builtinId="8" hidden="1"/>
    <cellStyle name="Lien hypertexte" xfId="267" builtinId="8" hidden="1"/>
    <cellStyle name="Lien hypertexte" xfId="269" builtinId="8" hidden="1"/>
    <cellStyle name="Lien hypertexte" xfId="271" builtinId="8" hidden="1"/>
    <cellStyle name="Lien hypertexte" xfId="273" builtinId="8" hidden="1"/>
    <cellStyle name="Lien hypertexte" xfId="275" builtinId="8" hidden="1"/>
    <cellStyle name="Lien hypertexte" xfId="277" builtinId="8" hidden="1"/>
    <cellStyle name="Lien hypertexte" xfId="279" builtinId="8" hidden="1"/>
    <cellStyle name="Lien hypertexte" xfId="281" builtinId="8" hidden="1"/>
    <cellStyle name="Lien hypertexte" xfId="283" builtinId="8" hidden="1"/>
    <cellStyle name="Lien hypertexte" xfId="285" builtinId="8" hidden="1"/>
    <cellStyle name="Lien hypertexte" xfId="287" builtinId="8" hidden="1"/>
    <cellStyle name="Lien hypertexte" xfId="289" builtinId="8" hidden="1"/>
    <cellStyle name="Lien hypertexte" xfId="291" builtinId="8" hidden="1"/>
    <cellStyle name="Lien hypertexte" xfId="293" builtinId="8" hidden="1"/>
    <cellStyle name="Lien hypertexte" xfId="295" builtinId="8" hidden="1"/>
    <cellStyle name="Lien hypertexte" xfId="297" builtinId="8" hidden="1"/>
    <cellStyle name="Lien hypertexte" xfId="299" builtinId="8" hidden="1"/>
    <cellStyle name="Lien hypertexte" xfId="301" builtinId="8" hidden="1"/>
    <cellStyle name="Lien hypertexte" xfId="303" builtinId="8"/>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2" builtinId="9" hidden="1"/>
    <cellStyle name="Lien hypertexte visité" xfId="34" builtinId="9" hidden="1"/>
    <cellStyle name="Lien hypertexte visité" xfId="36" builtinId="9" hidden="1"/>
    <cellStyle name="Lien hypertexte visité" xfId="38" builtinId="9" hidden="1"/>
    <cellStyle name="Lien hypertexte visité" xfId="40" builtinId="9" hidden="1"/>
    <cellStyle name="Lien hypertexte visité" xfId="42" builtinId="9" hidden="1"/>
    <cellStyle name="Lien hypertexte visité" xfId="44" builtinId="9" hidden="1"/>
    <cellStyle name="Lien hypertexte visité" xfId="46" builtinId="9" hidden="1"/>
    <cellStyle name="Lien hypertexte visité" xfId="48" builtinId="9" hidden="1"/>
    <cellStyle name="Lien hypertexte visité" xfId="50" builtinId="9" hidden="1"/>
    <cellStyle name="Lien hypertexte visité" xfId="52" builtinId="9" hidden="1"/>
    <cellStyle name="Lien hypertexte visité" xfId="54" builtinId="9" hidden="1"/>
    <cellStyle name="Lien hypertexte visité" xfId="56" builtinId="9" hidden="1"/>
    <cellStyle name="Lien hypertexte visité" xfId="58" builtinId="9" hidden="1"/>
    <cellStyle name="Lien hypertexte visité" xfId="60" builtinId="9" hidden="1"/>
    <cellStyle name="Lien hypertexte visité" xfId="62" builtinId="9" hidden="1"/>
    <cellStyle name="Lien hypertexte visité" xfId="64" builtinId="9" hidden="1"/>
    <cellStyle name="Lien hypertexte visité" xfId="66" builtinId="9" hidden="1"/>
    <cellStyle name="Lien hypertexte visité" xfId="68" builtinId="9" hidden="1"/>
    <cellStyle name="Lien hypertexte visité" xfId="70" builtinId="9" hidden="1"/>
    <cellStyle name="Lien hypertexte visité" xfId="72" builtinId="9" hidden="1"/>
    <cellStyle name="Lien hypertexte visité" xfId="74" builtinId="9" hidden="1"/>
    <cellStyle name="Lien hypertexte visité" xfId="76" builtinId="9" hidden="1"/>
    <cellStyle name="Lien hypertexte visité" xfId="78" builtinId="9" hidden="1"/>
    <cellStyle name="Lien hypertexte visité" xfId="80" builtinId="9" hidden="1"/>
    <cellStyle name="Lien hypertexte visité" xfId="82" builtinId="9" hidden="1"/>
    <cellStyle name="Lien hypertexte visité" xfId="84" builtinId="9" hidden="1"/>
    <cellStyle name="Lien hypertexte visité" xfId="86" builtinId="9" hidden="1"/>
    <cellStyle name="Lien hypertexte visité" xfId="88" builtinId="9" hidden="1"/>
    <cellStyle name="Lien hypertexte visité" xfId="90" builtinId="9" hidden="1"/>
    <cellStyle name="Lien hypertexte visité" xfId="92" builtinId="9" hidden="1"/>
    <cellStyle name="Lien hypertexte visité" xfId="94" builtinId="9" hidden="1"/>
    <cellStyle name="Lien hypertexte visité" xfId="96" builtinId="9" hidden="1"/>
    <cellStyle name="Lien hypertexte visité" xfId="98" builtinId="9" hidden="1"/>
    <cellStyle name="Lien hypertexte visité" xfId="100" builtinId="9" hidden="1"/>
    <cellStyle name="Lien hypertexte visité" xfId="102" builtinId="9" hidden="1"/>
    <cellStyle name="Lien hypertexte visité" xfId="104" builtinId="9" hidden="1"/>
    <cellStyle name="Lien hypertexte visité" xfId="106" builtinId="9" hidden="1"/>
    <cellStyle name="Lien hypertexte visité" xfId="108" builtinId="9" hidden="1"/>
    <cellStyle name="Lien hypertexte visité" xfId="110" builtinId="9" hidden="1"/>
    <cellStyle name="Lien hypertexte visité" xfId="112" builtinId="9" hidden="1"/>
    <cellStyle name="Lien hypertexte visité" xfId="114" builtinId="9" hidden="1"/>
    <cellStyle name="Lien hypertexte visité" xfId="116" builtinId="9" hidden="1"/>
    <cellStyle name="Lien hypertexte visité" xfId="118" builtinId="9" hidden="1"/>
    <cellStyle name="Lien hypertexte visité" xfId="120" builtinId="9" hidden="1"/>
    <cellStyle name="Lien hypertexte visité" xfId="122" builtinId="9" hidden="1"/>
    <cellStyle name="Lien hypertexte visité" xfId="124" builtinId="9" hidden="1"/>
    <cellStyle name="Lien hypertexte visité" xfId="126" builtinId="9" hidden="1"/>
    <cellStyle name="Lien hypertexte visité" xfId="128" builtinId="9" hidden="1"/>
    <cellStyle name="Lien hypertexte visité" xfId="130" builtinId="9" hidden="1"/>
    <cellStyle name="Lien hypertexte visité" xfId="132" builtinId="9" hidden="1"/>
    <cellStyle name="Lien hypertexte visité" xfId="134" builtinId="9" hidden="1"/>
    <cellStyle name="Lien hypertexte visité" xfId="136" builtinId="9" hidden="1"/>
    <cellStyle name="Lien hypertexte visité" xfId="138" builtinId="9" hidden="1"/>
    <cellStyle name="Lien hypertexte visité" xfId="140" builtinId="9" hidden="1"/>
    <cellStyle name="Lien hypertexte visité" xfId="142" builtinId="9" hidden="1"/>
    <cellStyle name="Lien hypertexte visité" xfId="144" builtinId="9" hidden="1"/>
    <cellStyle name="Lien hypertexte visité" xfId="146" builtinId="9" hidden="1"/>
    <cellStyle name="Lien hypertexte visité" xfId="148" builtinId="9" hidden="1"/>
    <cellStyle name="Lien hypertexte visité" xfId="150" builtinId="9" hidden="1"/>
    <cellStyle name="Lien hypertexte visité" xfId="152" builtinId="9" hidden="1"/>
    <cellStyle name="Lien hypertexte visité" xfId="154" builtinId="9" hidden="1"/>
    <cellStyle name="Lien hypertexte visité" xfId="156" builtinId="9" hidden="1"/>
    <cellStyle name="Lien hypertexte visité" xfId="158" builtinId="9" hidden="1"/>
    <cellStyle name="Lien hypertexte visité" xfId="160" builtinId="9" hidden="1"/>
    <cellStyle name="Lien hypertexte visité" xfId="162" builtinId="9" hidden="1"/>
    <cellStyle name="Lien hypertexte visité" xfId="164" builtinId="9" hidden="1"/>
    <cellStyle name="Lien hypertexte visité" xfId="166" builtinId="9" hidden="1"/>
    <cellStyle name="Lien hypertexte visité" xfId="168" builtinId="9" hidden="1"/>
    <cellStyle name="Lien hypertexte visité" xfId="170" builtinId="9" hidden="1"/>
    <cellStyle name="Lien hypertexte visité" xfId="172" builtinId="9" hidden="1"/>
    <cellStyle name="Lien hypertexte visité" xfId="174" builtinId="9" hidden="1"/>
    <cellStyle name="Lien hypertexte visité" xfId="176" builtinId="9" hidden="1"/>
    <cellStyle name="Lien hypertexte visité" xfId="178" builtinId="9" hidden="1"/>
    <cellStyle name="Lien hypertexte visité" xfId="180" builtinId="9" hidden="1"/>
    <cellStyle name="Lien hypertexte visité" xfId="182" builtinId="9" hidden="1"/>
    <cellStyle name="Lien hypertexte visité" xfId="184" builtinId="9" hidden="1"/>
    <cellStyle name="Lien hypertexte visité" xfId="186" builtinId="9" hidden="1"/>
    <cellStyle name="Lien hypertexte visité" xfId="188" builtinId="9" hidden="1"/>
    <cellStyle name="Lien hypertexte visité" xfId="190" builtinId="9" hidden="1"/>
    <cellStyle name="Lien hypertexte visité" xfId="192" builtinId="9" hidden="1"/>
    <cellStyle name="Lien hypertexte visité" xfId="194" builtinId="9" hidden="1"/>
    <cellStyle name="Lien hypertexte visité" xfId="196" builtinId="9" hidden="1"/>
    <cellStyle name="Lien hypertexte visité" xfId="198" builtinId="9" hidden="1"/>
    <cellStyle name="Lien hypertexte visité" xfId="200" builtinId="9" hidden="1"/>
    <cellStyle name="Lien hypertexte visité" xfId="202" builtinId="9" hidden="1"/>
    <cellStyle name="Lien hypertexte visité" xfId="204" builtinId="9" hidden="1"/>
    <cellStyle name="Lien hypertexte visité" xfId="206" builtinId="9" hidden="1"/>
    <cellStyle name="Lien hypertexte visité" xfId="208" builtinId="9" hidden="1"/>
    <cellStyle name="Lien hypertexte visité" xfId="210" builtinId="9" hidden="1"/>
    <cellStyle name="Lien hypertexte visité" xfId="212" builtinId="9" hidden="1"/>
    <cellStyle name="Lien hypertexte visité" xfId="214" builtinId="9" hidden="1"/>
    <cellStyle name="Lien hypertexte visité" xfId="216" builtinId="9" hidden="1"/>
    <cellStyle name="Lien hypertexte visité" xfId="218" builtinId="9" hidden="1"/>
    <cellStyle name="Lien hypertexte visité" xfId="220" builtinId="9" hidden="1"/>
    <cellStyle name="Lien hypertexte visité" xfId="222" builtinId="9" hidden="1"/>
    <cellStyle name="Lien hypertexte visité" xfId="224" builtinId="9" hidden="1"/>
    <cellStyle name="Lien hypertexte visité" xfId="226" builtinId="9" hidden="1"/>
    <cellStyle name="Lien hypertexte visité" xfId="228" builtinId="9" hidden="1"/>
    <cellStyle name="Lien hypertexte visité" xfId="230" builtinId="9" hidden="1"/>
    <cellStyle name="Lien hypertexte visité" xfId="232" builtinId="9" hidden="1"/>
    <cellStyle name="Lien hypertexte visité" xfId="234" builtinId="9" hidden="1"/>
    <cellStyle name="Lien hypertexte visité" xfId="236" builtinId="9" hidden="1"/>
    <cellStyle name="Lien hypertexte visité" xfId="238" builtinId="9" hidden="1"/>
    <cellStyle name="Lien hypertexte visité" xfId="240" builtinId="9" hidden="1"/>
    <cellStyle name="Lien hypertexte visité" xfId="242" builtinId="9" hidden="1"/>
    <cellStyle name="Lien hypertexte visité" xfId="244" builtinId="9" hidden="1"/>
    <cellStyle name="Lien hypertexte visité" xfId="246" builtinId="9" hidden="1"/>
    <cellStyle name="Lien hypertexte visité" xfId="248" builtinId="9" hidden="1"/>
    <cellStyle name="Lien hypertexte visité" xfId="250" builtinId="9" hidden="1"/>
    <cellStyle name="Lien hypertexte visité" xfId="252" builtinId="9" hidden="1"/>
    <cellStyle name="Lien hypertexte visité" xfId="254" builtinId="9" hidden="1"/>
    <cellStyle name="Lien hypertexte visité" xfId="256" builtinId="9" hidden="1"/>
    <cellStyle name="Lien hypertexte visité" xfId="258" builtinId="9" hidden="1"/>
    <cellStyle name="Lien hypertexte visité" xfId="260" builtinId="9" hidden="1"/>
    <cellStyle name="Lien hypertexte visité" xfId="262" builtinId="9" hidden="1"/>
    <cellStyle name="Lien hypertexte visité" xfId="264" builtinId="9" hidden="1"/>
    <cellStyle name="Lien hypertexte visité" xfId="266" builtinId="9" hidden="1"/>
    <cellStyle name="Lien hypertexte visité" xfId="268" builtinId="9" hidden="1"/>
    <cellStyle name="Lien hypertexte visité" xfId="270" builtinId="9" hidden="1"/>
    <cellStyle name="Lien hypertexte visité" xfId="272" builtinId="9" hidden="1"/>
    <cellStyle name="Lien hypertexte visité" xfId="274" builtinId="9" hidden="1"/>
    <cellStyle name="Lien hypertexte visité" xfId="276" builtinId="9" hidden="1"/>
    <cellStyle name="Lien hypertexte visité" xfId="278" builtinId="9" hidden="1"/>
    <cellStyle name="Lien hypertexte visité" xfId="280" builtinId="9" hidden="1"/>
    <cellStyle name="Lien hypertexte visité" xfId="282" builtinId="9" hidden="1"/>
    <cellStyle name="Lien hypertexte visité" xfId="284" builtinId="9" hidden="1"/>
    <cellStyle name="Lien hypertexte visité" xfId="286" builtinId="9" hidden="1"/>
    <cellStyle name="Lien hypertexte visité" xfId="288" builtinId="9" hidden="1"/>
    <cellStyle name="Lien hypertexte visité" xfId="290" builtinId="9" hidden="1"/>
    <cellStyle name="Lien hypertexte visité" xfId="292" builtinId="9" hidden="1"/>
    <cellStyle name="Lien hypertexte visité" xfId="294" builtinId="9" hidden="1"/>
    <cellStyle name="Lien hypertexte visité" xfId="296" builtinId="9" hidden="1"/>
    <cellStyle name="Lien hypertexte visité" xfId="298" builtinId="9" hidden="1"/>
    <cellStyle name="Lien hypertexte visité" xfId="300" builtinId="9" hidden="1"/>
    <cellStyle name="Lien hypertexte visité" xfId="302" builtinId="9" hidden="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4" Type="http://schemas.openxmlformats.org/officeDocument/2006/relationships/styles" Target="styles.xml"/><Relationship Id="rId5" Type="http://schemas.openxmlformats.org/officeDocument/2006/relationships/sharedStrings" Target="sharedStrings.xml"/><Relationship Id="rId6" Type="http://schemas.openxmlformats.org/officeDocument/2006/relationships/calcChain" Target="calcChain.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 Id="rId2" Type="http://schemas.openxmlformats.org/officeDocument/2006/relationships/comments" Target="../comments1.xml"/></Relationships>
</file>

<file path=xl/worksheets/_rels/sheet2.xml.rels><?xml version="1.0" encoding="UTF-8" standalone="yes"?>
<Relationships xmlns="http://schemas.openxmlformats.org/package/2006/relationships"><Relationship Id="rId9" Type="http://schemas.openxmlformats.org/officeDocument/2006/relationships/hyperlink" Target="http://www.openbuilds.com/resources/authors/steelspinner.2315/" TargetMode="External"/><Relationship Id="rId20" Type="http://schemas.openxmlformats.org/officeDocument/2006/relationships/hyperlink" Target="http://www.omc-stepperonline.com/compare_stepper_motor.html" TargetMode="External"/><Relationship Id="rId21" Type="http://schemas.openxmlformats.org/officeDocument/2006/relationships/hyperlink" Target="http://www.omc-stepperonline.com/compare_stepper_motor.html" TargetMode="External"/><Relationship Id="rId22" Type="http://schemas.openxmlformats.org/officeDocument/2006/relationships/vmlDrawing" Target="../drawings/vmlDrawing2.vml"/><Relationship Id="rId23" Type="http://schemas.openxmlformats.org/officeDocument/2006/relationships/comments" Target="../comments2.xml"/><Relationship Id="rId10" Type="http://schemas.openxmlformats.org/officeDocument/2006/relationships/hyperlink" Target="http://www.openbuilds.com/resources/authors/steelspinner.2315/" TargetMode="External"/><Relationship Id="rId11" Type="http://schemas.openxmlformats.org/officeDocument/2006/relationships/hyperlink" Target="http://www.omc-stepperonline.com/dual-shaft-nema-23-cnc-stepper-motor-76mm-19nm-23hs303006d-p-164.html" TargetMode="External"/><Relationship Id="rId12" Type="http://schemas.openxmlformats.org/officeDocument/2006/relationships/hyperlink" Target="http://www.omc-stepperonline.com/dual-shaft-nema-23-cnc-stepper-motor-76mm-19nm-23hs303006d-p-164.html" TargetMode="External"/><Relationship Id="rId13" Type="http://schemas.openxmlformats.org/officeDocument/2006/relationships/hyperlink" Target="http://www.omc-stepperonline.com/nema-17-unipolar-stepper-motor-65ncm92ozin12a-17hs241206s-p-20.html" TargetMode="External"/><Relationship Id="rId14" Type="http://schemas.openxmlformats.org/officeDocument/2006/relationships/hyperlink" Target="http://www.omc-stepperonline.com/compare_stepper_motor.html" TargetMode="External"/><Relationship Id="rId15" Type="http://schemas.openxmlformats.org/officeDocument/2006/relationships/hyperlink" Target="http://www.omc-stepperonline.com/compare_stepper_motor.html" TargetMode="External"/><Relationship Id="rId16" Type="http://schemas.openxmlformats.org/officeDocument/2006/relationships/hyperlink" Target="http://www.omc-stepperonline.com/compare_stepper_motor.html" TargetMode="External"/><Relationship Id="rId17" Type="http://schemas.openxmlformats.org/officeDocument/2006/relationships/hyperlink" Target="http://www.omc-stepperonline.com/compare_stepper_motor.html" TargetMode="External"/><Relationship Id="rId18" Type="http://schemas.openxmlformats.org/officeDocument/2006/relationships/hyperlink" Target="http://www.omc-stepperonline.com/compare_stepper_motor.html" TargetMode="External"/><Relationship Id="rId19" Type="http://schemas.openxmlformats.org/officeDocument/2006/relationships/hyperlink" Target="http://www.omc-stepperonline.com/compare_stepper_motor.html" TargetMode="External"/><Relationship Id="rId1" Type="http://schemas.openxmlformats.org/officeDocument/2006/relationships/hyperlink" Target="http://www.openbuilds.com/resources/authors/steelspinner.2315/" TargetMode="External"/><Relationship Id="rId2" Type="http://schemas.openxmlformats.org/officeDocument/2006/relationships/hyperlink" Target="http://www.openbuilds.com/resources/authors/steelspinner.2315/" TargetMode="External"/><Relationship Id="rId3" Type="http://schemas.openxmlformats.org/officeDocument/2006/relationships/hyperlink" Target="http://www.openbuilds.com/resources/authors/steelspinner.2315/" TargetMode="External"/><Relationship Id="rId4" Type="http://schemas.openxmlformats.org/officeDocument/2006/relationships/hyperlink" Target="http://www.openbuilds.com/resources/authors/steelspinner.2315/" TargetMode="External"/><Relationship Id="rId5" Type="http://schemas.openxmlformats.org/officeDocument/2006/relationships/hyperlink" Target="http://www.openbuilds.com/resources/authors/steelspinner.2315/" TargetMode="External"/><Relationship Id="rId6" Type="http://schemas.openxmlformats.org/officeDocument/2006/relationships/hyperlink" Target="http://www.openbuilds.com/resources/authors/steelspinner.2315/" TargetMode="External"/><Relationship Id="rId7" Type="http://schemas.openxmlformats.org/officeDocument/2006/relationships/hyperlink" Target="http://www.openbuilds.com/resources/authors/steelspinner.2315/" TargetMode="External"/><Relationship Id="rId8" Type="http://schemas.openxmlformats.org/officeDocument/2006/relationships/hyperlink" Target="http://www.openbuilds.com/resources/authors/steelspinner.2315/"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Feuil1" enableFormatConditionsCalculation="0"/>
  <dimension ref="A1:AZ199"/>
  <sheetViews>
    <sheetView tabSelected="1" workbookViewId="0">
      <selection activeCell="M1" sqref="M1"/>
    </sheetView>
  </sheetViews>
  <sheetFormatPr baseColWidth="10" defaultRowHeight="15" x14ac:dyDescent="0"/>
  <cols>
    <col min="1" max="1" width="31.6640625" style="3" customWidth="1"/>
    <col min="2" max="2" width="27.83203125" style="2" customWidth="1"/>
    <col min="3" max="3" width="8.33203125" style="1" customWidth="1"/>
    <col min="4" max="5" width="8.33203125" style="8" customWidth="1"/>
    <col min="6" max="6" width="25.83203125" style="8" customWidth="1"/>
    <col min="7" max="7" width="8.33203125" style="52" customWidth="1"/>
    <col min="8" max="8" width="8.33203125" style="2" customWidth="1"/>
    <col min="9" max="10" width="8.33203125" style="8" customWidth="1"/>
    <col min="11" max="11" width="11.83203125" style="8" customWidth="1"/>
    <col min="12" max="12" width="11.83203125" style="2" customWidth="1"/>
    <col min="13" max="52" width="10.83203125" style="71"/>
    <col min="53" max="16384" width="10.83203125" style="8"/>
  </cols>
  <sheetData>
    <row r="1" spans="1:52" ht="46" customHeight="1">
      <c r="A1" s="189" t="s">
        <v>219</v>
      </c>
      <c r="B1" s="190"/>
      <c r="C1" s="190"/>
      <c r="D1" s="190"/>
      <c r="E1" s="190"/>
      <c r="F1" s="190"/>
      <c r="G1" s="190"/>
      <c r="H1" s="190"/>
      <c r="I1" s="190"/>
      <c r="J1" s="190"/>
      <c r="K1" s="190"/>
      <c r="L1" s="190"/>
    </row>
    <row r="2" spans="1:52" s="70" customFormat="1" ht="46" customHeight="1">
      <c r="A2" s="203" t="s">
        <v>211</v>
      </c>
      <c r="B2" s="204"/>
      <c r="C2" s="204"/>
      <c r="D2" s="204"/>
      <c r="E2" s="204"/>
      <c r="F2" s="204"/>
      <c r="G2" s="204"/>
      <c r="H2" s="204"/>
      <c r="I2" s="204"/>
      <c r="J2" s="204"/>
      <c r="K2" s="204"/>
      <c r="L2" s="204"/>
      <c r="M2" s="71"/>
      <c r="N2" s="71"/>
      <c r="O2" s="71"/>
      <c r="P2" s="71"/>
      <c r="Q2" s="71"/>
      <c r="R2" s="71"/>
      <c r="S2" s="71"/>
      <c r="T2" s="71"/>
      <c r="U2" s="71"/>
      <c r="V2" s="71"/>
      <c r="W2" s="71"/>
      <c r="X2" s="71"/>
      <c r="Y2" s="71"/>
      <c r="Z2" s="71"/>
      <c r="AA2" s="71"/>
      <c r="AB2" s="71"/>
      <c r="AC2" s="71"/>
      <c r="AD2" s="71"/>
      <c r="AE2" s="71"/>
      <c r="AF2" s="71"/>
      <c r="AG2" s="71"/>
      <c r="AH2" s="71"/>
      <c r="AI2" s="71"/>
      <c r="AJ2" s="71"/>
      <c r="AK2" s="71"/>
      <c r="AL2" s="71"/>
      <c r="AM2" s="71"/>
      <c r="AN2" s="71"/>
      <c r="AO2" s="71"/>
      <c r="AP2" s="71"/>
      <c r="AQ2" s="71"/>
      <c r="AR2" s="71"/>
      <c r="AS2" s="71"/>
      <c r="AT2" s="71"/>
      <c r="AU2" s="71"/>
      <c r="AV2" s="71"/>
      <c r="AW2" s="71"/>
      <c r="AX2" s="71"/>
      <c r="AY2" s="71"/>
      <c r="AZ2" s="71"/>
    </row>
    <row r="3" spans="1:52" ht="16" thickBot="1">
      <c r="A3" s="193"/>
      <c r="B3" s="194"/>
      <c r="C3" s="194"/>
      <c r="D3" s="194"/>
      <c r="E3" s="194"/>
      <c r="F3" s="194"/>
      <c r="G3" s="194"/>
      <c r="H3" s="194"/>
      <c r="I3" s="194"/>
      <c r="J3" s="194"/>
      <c r="K3" s="194"/>
      <c r="L3" s="194"/>
    </row>
    <row r="4" spans="1:52" ht="19" thickTop="1">
      <c r="A4" s="178" t="s">
        <v>26</v>
      </c>
      <c r="B4" s="179"/>
      <c r="C4" s="153" t="s">
        <v>27</v>
      </c>
      <c r="D4" s="154">
        <v>1500</v>
      </c>
      <c r="E4" s="155" t="s">
        <v>2</v>
      </c>
      <c r="F4" s="197" t="s">
        <v>49</v>
      </c>
      <c r="G4" s="198"/>
      <c r="H4" s="156" t="s">
        <v>27</v>
      </c>
      <c r="I4" s="157">
        <f>D4-2*H7</f>
        <v>1320</v>
      </c>
      <c r="J4" s="157" t="s">
        <v>2</v>
      </c>
      <c r="K4" s="158">
        <f>I4/25.4</f>
        <v>51.968503937007874</v>
      </c>
      <c r="L4" s="159">
        <f>K4/12</f>
        <v>4.3307086614173231</v>
      </c>
    </row>
    <row r="5" spans="1:52" ht="18">
      <c r="A5" s="180"/>
      <c r="B5" s="181"/>
      <c r="C5" s="160" t="s">
        <v>28</v>
      </c>
      <c r="D5" s="161">
        <v>750</v>
      </c>
      <c r="E5" s="162" t="s">
        <v>2</v>
      </c>
      <c r="F5" s="199"/>
      <c r="G5" s="200"/>
      <c r="H5" s="163" t="s">
        <v>28</v>
      </c>
      <c r="I5" s="164">
        <f>D5-I7</f>
        <v>520</v>
      </c>
      <c r="J5" s="164" t="s">
        <v>2</v>
      </c>
      <c r="K5" s="165">
        <f>I5/25.4</f>
        <v>20.472440944881892</v>
      </c>
      <c r="L5" s="166">
        <f>K5/12</f>
        <v>1.7060367454068244</v>
      </c>
    </row>
    <row r="6" spans="1:52" ht="18">
      <c r="A6" s="180"/>
      <c r="B6" s="181"/>
      <c r="C6" s="160" t="s">
        <v>29</v>
      </c>
      <c r="D6" s="161">
        <v>230</v>
      </c>
      <c r="E6" s="162" t="s">
        <v>2</v>
      </c>
      <c r="F6" s="199"/>
      <c r="G6" s="200"/>
      <c r="H6" s="163" t="s">
        <v>48</v>
      </c>
      <c r="I6" s="167">
        <f>L7-J7</f>
        <v>75</v>
      </c>
      <c r="J6" s="164" t="s">
        <v>2</v>
      </c>
      <c r="K6" s="165">
        <f>I6/25.4</f>
        <v>2.9527559055118111</v>
      </c>
      <c r="L6" s="166">
        <f>K6/12</f>
        <v>0.24606299212598426</v>
      </c>
    </row>
    <row r="7" spans="1:52" ht="16" thickBot="1">
      <c r="A7" s="182"/>
      <c r="B7" s="183"/>
      <c r="C7" s="168" t="s">
        <v>22</v>
      </c>
      <c r="D7" s="169">
        <v>500</v>
      </c>
      <c r="E7" s="170" t="s">
        <v>2</v>
      </c>
      <c r="F7" s="201" t="s">
        <v>50</v>
      </c>
      <c r="G7" s="202"/>
      <c r="H7" s="171">
        <v>90</v>
      </c>
      <c r="I7" s="171">
        <v>230</v>
      </c>
      <c r="J7" s="171">
        <v>45</v>
      </c>
      <c r="K7" s="172" t="s">
        <v>51</v>
      </c>
      <c r="L7" s="173">
        <v>120</v>
      </c>
    </row>
    <row r="8" spans="1:52" ht="284" customHeight="1" thickTop="1">
      <c r="A8" s="191" t="s">
        <v>212</v>
      </c>
      <c r="B8" s="192"/>
      <c r="C8" s="192"/>
      <c r="D8" s="192"/>
      <c r="E8" s="192"/>
      <c r="F8" s="192"/>
      <c r="G8" s="192"/>
      <c r="H8" s="192"/>
      <c r="I8" s="192"/>
      <c r="J8" s="192"/>
      <c r="K8" s="192"/>
      <c r="L8" s="192"/>
    </row>
    <row r="9" spans="1:52">
      <c r="A9" s="195"/>
      <c r="B9" s="196"/>
      <c r="C9" s="196"/>
      <c r="D9" s="196"/>
      <c r="E9" s="196"/>
      <c r="F9" s="196"/>
      <c r="G9" s="196"/>
      <c r="H9" s="196"/>
      <c r="I9" s="196"/>
      <c r="J9" s="196"/>
      <c r="K9" s="196"/>
      <c r="L9" s="196"/>
    </row>
    <row r="10" spans="1:52" ht="18">
      <c r="A10" s="7" t="s">
        <v>37</v>
      </c>
      <c r="B10" s="7" t="s">
        <v>11</v>
      </c>
      <c r="C10" s="7" t="s">
        <v>10</v>
      </c>
      <c r="D10" s="177" t="s">
        <v>12</v>
      </c>
      <c r="E10" s="177"/>
      <c r="F10" s="7" t="s">
        <v>30</v>
      </c>
      <c r="G10" s="50" t="s">
        <v>125</v>
      </c>
      <c r="H10" s="7" t="s">
        <v>126</v>
      </c>
      <c r="I10" s="177" t="s">
        <v>13</v>
      </c>
      <c r="J10" s="177"/>
      <c r="K10" s="7" t="s">
        <v>14</v>
      </c>
      <c r="L10" s="7" t="s">
        <v>15</v>
      </c>
    </row>
    <row r="11" spans="1:52" ht="18">
      <c r="A11" s="177"/>
      <c r="B11" s="186"/>
      <c r="C11" s="186"/>
      <c r="D11" s="186"/>
      <c r="E11" s="186"/>
      <c r="F11" s="186"/>
      <c r="G11" s="186"/>
      <c r="H11" s="186"/>
      <c r="I11" s="186"/>
      <c r="J11" s="186"/>
      <c r="K11" s="186"/>
      <c r="L11" s="186"/>
    </row>
    <row r="12" spans="1:52" ht="18">
      <c r="A12" s="21" t="s">
        <v>19</v>
      </c>
      <c r="B12" s="177"/>
      <c r="C12" s="186"/>
      <c r="D12" s="186"/>
      <c r="E12" s="186"/>
      <c r="F12" s="186"/>
      <c r="G12" s="186"/>
      <c r="H12" s="186"/>
      <c r="I12" s="186"/>
      <c r="J12" s="186"/>
      <c r="K12" s="186"/>
      <c r="L12" s="186"/>
    </row>
    <row r="13" spans="1:52">
      <c r="A13" s="4" t="s">
        <v>57</v>
      </c>
      <c r="B13" s="2" t="s">
        <v>0</v>
      </c>
      <c r="C13" s="6">
        <v>2</v>
      </c>
      <c r="D13" s="12">
        <f>D4</f>
        <v>1500</v>
      </c>
      <c r="E13" s="8" t="s">
        <v>2</v>
      </c>
      <c r="F13" s="29"/>
      <c r="G13" s="51">
        <f>C13/ROUNDDOWN(I13/D13,0)</f>
        <v>2</v>
      </c>
      <c r="H13" s="11">
        <f>ROUNDUP(C13/ROUNDDOWN(I13/D13,0),0)</f>
        <v>2</v>
      </c>
      <c r="I13" s="29">
        <v>1500</v>
      </c>
      <c r="J13" s="8" t="s">
        <v>2</v>
      </c>
      <c r="K13" s="38">
        <v>21.86</v>
      </c>
      <c r="L13" s="44">
        <f>H13*K13</f>
        <v>43.72</v>
      </c>
    </row>
    <row r="14" spans="1:52">
      <c r="A14" s="4" t="s">
        <v>58</v>
      </c>
      <c r="B14" s="2" t="s">
        <v>0</v>
      </c>
      <c r="C14" s="5">
        <f>ROUNDUP(D13/D7,0)-1</f>
        <v>2</v>
      </c>
      <c r="D14" s="12">
        <f>D5-2*20</f>
        <v>710</v>
      </c>
      <c r="E14" s="8" t="s">
        <v>2</v>
      </c>
      <c r="F14" s="29"/>
      <c r="G14" s="51">
        <f t="shared" ref="G14" si="0">C14/ROUNDDOWN(I14/D14,0)</f>
        <v>1</v>
      </c>
      <c r="H14" s="11">
        <f>ROUNDUP(C14/ROUNDDOWN(I14/D14,0),0)</f>
        <v>1</v>
      </c>
      <c r="I14" s="29">
        <v>1500</v>
      </c>
      <c r="J14" s="8" t="s">
        <v>2</v>
      </c>
      <c r="K14" s="38">
        <v>21.86</v>
      </c>
      <c r="L14" s="44">
        <f t="shared" ref="L14:L18" si="1">H14*K14</f>
        <v>21.86</v>
      </c>
    </row>
    <row r="15" spans="1:52">
      <c r="A15" s="4" t="s">
        <v>59</v>
      </c>
      <c r="B15" s="2" t="s">
        <v>23</v>
      </c>
      <c r="C15" s="6">
        <v>1</v>
      </c>
      <c r="D15" s="12">
        <f>D13-2*20</f>
        <v>1460</v>
      </c>
      <c r="E15" s="13">
        <f>D29-2*20</f>
        <v>710</v>
      </c>
      <c r="F15" s="29" t="s">
        <v>24</v>
      </c>
      <c r="G15" s="51">
        <f>C15</f>
        <v>1</v>
      </c>
      <c r="H15" s="11">
        <f>C15</f>
        <v>1</v>
      </c>
      <c r="I15" s="12">
        <f>D15</f>
        <v>1460</v>
      </c>
      <c r="J15" s="13">
        <f>E15</f>
        <v>710</v>
      </c>
      <c r="K15" s="38"/>
      <c r="L15" s="44">
        <f t="shared" si="1"/>
        <v>0</v>
      </c>
    </row>
    <row r="16" spans="1:52">
      <c r="A16" s="4" t="s">
        <v>56</v>
      </c>
      <c r="B16" s="186" t="s">
        <v>158</v>
      </c>
      <c r="C16" s="5">
        <f>C14*4</f>
        <v>8</v>
      </c>
      <c r="D16" s="196">
        <v>1</v>
      </c>
      <c r="E16" s="196" t="s">
        <v>8</v>
      </c>
      <c r="F16" s="212"/>
      <c r="G16" s="210">
        <f>((C16+C17)*D16)/I16</f>
        <v>12</v>
      </c>
      <c r="H16" s="206">
        <f>ROUNDUP(((C16+C17)*D16)/I16,0)</f>
        <v>12</v>
      </c>
      <c r="I16" s="196">
        <v>1</v>
      </c>
      <c r="J16" s="196" t="s">
        <v>8</v>
      </c>
      <c r="K16" s="207">
        <v>1.1200000000000001</v>
      </c>
      <c r="L16" s="187">
        <f t="shared" si="1"/>
        <v>13.440000000000001</v>
      </c>
    </row>
    <row r="17" spans="1:52" s="32" customFormat="1">
      <c r="A17" s="33" t="s">
        <v>121</v>
      </c>
      <c r="B17" s="186"/>
      <c r="C17" s="5">
        <f>C14*2</f>
        <v>4</v>
      </c>
      <c r="D17" s="196"/>
      <c r="E17" s="196"/>
      <c r="F17" s="196"/>
      <c r="G17" s="211"/>
      <c r="H17" s="186"/>
      <c r="I17" s="196"/>
      <c r="J17" s="196"/>
      <c r="K17" s="208"/>
      <c r="L17" s="188"/>
      <c r="M17" s="71"/>
      <c r="N17" s="71"/>
      <c r="O17" s="71"/>
      <c r="P17" s="71"/>
      <c r="Q17" s="71"/>
      <c r="R17" s="71"/>
      <c r="S17" s="71"/>
      <c r="T17" s="71"/>
      <c r="U17" s="71"/>
      <c r="V17" s="71"/>
      <c r="W17" s="71"/>
      <c r="X17" s="71"/>
      <c r="Y17" s="71"/>
      <c r="Z17" s="71"/>
      <c r="AA17" s="71"/>
      <c r="AB17" s="71"/>
      <c r="AC17" s="71"/>
      <c r="AD17" s="71"/>
      <c r="AE17" s="71"/>
      <c r="AF17" s="71"/>
      <c r="AG17" s="71"/>
      <c r="AH17" s="71"/>
      <c r="AI17" s="71"/>
      <c r="AJ17" s="71"/>
      <c r="AK17" s="71"/>
      <c r="AL17" s="71"/>
      <c r="AM17" s="71"/>
      <c r="AN17" s="71"/>
      <c r="AO17" s="71"/>
      <c r="AP17" s="71"/>
      <c r="AQ17" s="71"/>
      <c r="AR17" s="71"/>
      <c r="AS17" s="71"/>
      <c r="AT17" s="71"/>
      <c r="AU17" s="71"/>
      <c r="AV17" s="71"/>
      <c r="AW17" s="71"/>
      <c r="AX17" s="71"/>
      <c r="AY17" s="71"/>
      <c r="AZ17" s="71"/>
    </row>
    <row r="18" spans="1:52">
      <c r="A18" s="4" t="s">
        <v>60</v>
      </c>
      <c r="B18" s="10" t="s">
        <v>55</v>
      </c>
      <c r="C18" s="5">
        <f>ROUNDUP(D13/(D7/2),0)*2</f>
        <v>12</v>
      </c>
      <c r="D18" s="8">
        <v>1</v>
      </c>
      <c r="E18" s="8" t="s">
        <v>8</v>
      </c>
      <c r="F18" s="29"/>
      <c r="G18" s="51">
        <f>(C18*D18)/I18</f>
        <v>12</v>
      </c>
      <c r="H18" s="11">
        <f>ROUNDUP((C18*D18)/I18,0)</f>
        <v>12</v>
      </c>
      <c r="I18" s="8">
        <v>1</v>
      </c>
      <c r="J18" s="8" t="s">
        <v>8</v>
      </c>
      <c r="K18" s="38">
        <v>1.5</v>
      </c>
      <c r="L18" s="44">
        <f t="shared" si="1"/>
        <v>18</v>
      </c>
    </row>
    <row r="19" spans="1:52">
      <c r="A19" s="4"/>
      <c r="K19" s="39"/>
      <c r="L19" s="39"/>
    </row>
    <row r="20" spans="1:52" ht="18">
      <c r="A20" s="21" t="s">
        <v>4</v>
      </c>
      <c r="K20" s="39"/>
      <c r="L20" s="39"/>
    </row>
    <row r="21" spans="1:52">
      <c r="A21" s="4" t="s">
        <v>33</v>
      </c>
      <c r="B21" s="2" t="s">
        <v>9</v>
      </c>
      <c r="C21" s="6">
        <v>3</v>
      </c>
      <c r="D21" s="12">
        <f>D4</f>
        <v>1500</v>
      </c>
      <c r="E21" s="8" t="s">
        <v>2</v>
      </c>
      <c r="F21" s="29"/>
      <c r="G21" s="51">
        <f t="shared" ref="G21" si="2">C21/ROUNDDOWN(I21/D21,0)</f>
        <v>3</v>
      </c>
      <c r="H21" s="11">
        <f>ROUNDUP(C21/ROUNDDOWN(I21/D21,0),0)</f>
        <v>3</v>
      </c>
      <c r="I21" s="29">
        <v>1500</v>
      </c>
      <c r="J21" s="8" t="s">
        <v>2</v>
      </c>
      <c r="K21" s="38">
        <v>25.78</v>
      </c>
      <c r="L21" s="44">
        <f t="shared" ref="L21:L26" si="3">H21*K21</f>
        <v>77.34</v>
      </c>
    </row>
    <row r="22" spans="1:52">
      <c r="A22" s="4" t="s">
        <v>16</v>
      </c>
      <c r="B22" s="2" t="s">
        <v>20</v>
      </c>
      <c r="C22" s="6">
        <v>1</v>
      </c>
      <c r="D22" s="8">
        <v>1</v>
      </c>
      <c r="E22" s="8" t="s">
        <v>6</v>
      </c>
      <c r="F22" s="29"/>
      <c r="G22" s="51">
        <f>(C22*D22)/I22</f>
        <v>1</v>
      </c>
      <c r="H22" s="11">
        <f>ROUNDUP((C22*D22)/I22,0)</f>
        <v>1</v>
      </c>
      <c r="I22" s="8">
        <v>1</v>
      </c>
      <c r="J22" s="8" t="s">
        <v>6</v>
      </c>
      <c r="K22" s="38">
        <v>150</v>
      </c>
      <c r="L22" s="44">
        <f t="shared" si="3"/>
        <v>150</v>
      </c>
    </row>
    <row r="23" spans="1:52">
      <c r="A23" s="4" t="s">
        <v>18</v>
      </c>
      <c r="B23" s="2" t="s">
        <v>54</v>
      </c>
      <c r="C23" s="6">
        <v>8</v>
      </c>
      <c r="D23" s="8">
        <v>1</v>
      </c>
      <c r="E23" s="8" t="s">
        <v>6</v>
      </c>
      <c r="F23" s="29"/>
      <c r="G23" s="51">
        <f>(C23*D23)/I23</f>
        <v>8</v>
      </c>
      <c r="H23" s="11">
        <f>ROUNDUP((C23*D23)/I23,0)</f>
        <v>8</v>
      </c>
      <c r="I23" s="8">
        <v>1</v>
      </c>
      <c r="J23" s="8" t="s">
        <v>6</v>
      </c>
      <c r="K23" s="38">
        <v>4.43</v>
      </c>
      <c r="L23" s="44">
        <f t="shared" si="3"/>
        <v>35.44</v>
      </c>
    </row>
    <row r="24" spans="1:52">
      <c r="A24" s="184" t="s">
        <v>76</v>
      </c>
      <c r="B24" s="2" t="s">
        <v>67</v>
      </c>
      <c r="C24" s="5">
        <f>D21/D24+(2*25)+40</f>
        <v>1590</v>
      </c>
      <c r="D24" s="8">
        <v>1</v>
      </c>
      <c r="E24" s="8" t="s">
        <v>2</v>
      </c>
      <c r="F24" s="29"/>
      <c r="G24" s="51">
        <f>(C24*D24)/I24</f>
        <v>5.3</v>
      </c>
      <c r="H24" s="11">
        <f>ROUNDUP((C24*D24)/I24,0)</f>
        <v>6</v>
      </c>
      <c r="I24" s="8">
        <v>300</v>
      </c>
      <c r="J24" s="8" t="s">
        <v>2</v>
      </c>
      <c r="K24" s="38">
        <v>3.64</v>
      </c>
      <c r="L24" s="44">
        <f t="shared" si="3"/>
        <v>21.84</v>
      </c>
    </row>
    <row r="25" spans="1:52">
      <c r="A25" s="185"/>
      <c r="B25" s="2" t="s">
        <v>66</v>
      </c>
      <c r="C25" s="6">
        <v>1</v>
      </c>
      <c r="D25" s="8">
        <v>1</v>
      </c>
      <c r="E25" s="8" t="s">
        <v>8</v>
      </c>
      <c r="F25" s="29"/>
      <c r="G25" s="51">
        <f>(C25*D25)/I25</f>
        <v>1</v>
      </c>
      <c r="H25" s="11">
        <f>ROUNDUP((C25*D25)/I25,0)</f>
        <v>1</v>
      </c>
      <c r="I25" s="8">
        <v>1</v>
      </c>
      <c r="J25" s="8" t="s">
        <v>8</v>
      </c>
      <c r="K25" s="38">
        <v>7.29</v>
      </c>
      <c r="L25" s="44">
        <f t="shared" si="3"/>
        <v>7.29</v>
      </c>
    </row>
    <row r="26" spans="1:52">
      <c r="A26" s="4" t="s">
        <v>34</v>
      </c>
      <c r="B26" s="2" t="s">
        <v>35</v>
      </c>
      <c r="C26" s="6">
        <v>1</v>
      </c>
      <c r="D26" s="8">
        <v>1</v>
      </c>
      <c r="E26" s="8" t="s">
        <v>8</v>
      </c>
      <c r="F26" s="29"/>
      <c r="G26" s="51">
        <f>(C26*D26)/I26</f>
        <v>1</v>
      </c>
      <c r="H26" s="11">
        <f>ROUNDUP((C26*D26)/I26,0)</f>
        <v>1</v>
      </c>
      <c r="I26" s="8">
        <v>1</v>
      </c>
      <c r="J26" s="8" t="s">
        <v>8</v>
      </c>
      <c r="K26" s="38">
        <v>27.43</v>
      </c>
      <c r="L26" s="44">
        <f t="shared" si="3"/>
        <v>27.43</v>
      </c>
    </row>
    <row r="27" spans="1:52">
      <c r="K27" s="39"/>
      <c r="L27" s="39"/>
    </row>
    <row r="28" spans="1:52" ht="18">
      <c r="A28" s="21" t="s">
        <v>3</v>
      </c>
      <c r="K28" s="39"/>
      <c r="L28" s="39"/>
    </row>
    <row r="29" spans="1:52">
      <c r="A29" s="4" t="s">
        <v>33</v>
      </c>
      <c r="B29" s="2" t="s">
        <v>1</v>
      </c>
      <c r="C29" s="6">
        <v>2</v>
      </c>
      <c r="D29" s="12">
        <f>D5</f>
        <v>750</v>
      </c>
      <c r="E29" s="8" t="s">
        <v>2</v>
      </c>
      <c r="F29" s="29"/>
      <c r="G29" s="51">
        <f t="shared" ref="G29" si="4">C29/ROUNDDOWN(I29/D29,0)</f>
        <v>1</v>
      </c>
      <c r="H29" s="11">
        <f>ROUNDUP(C29/ROUNDDOWN(I29/D29,0),0)</f>
        <v>1</v>
      </c>
      <c r="I29" s="29">
        <v>1500</v>
      </c>
      <c r="J29" s="8" t="s">
        <v>2</v>
      </c>
      <c r="K29" s="38">
        <v>33.619999999999997</v>
      </c>
      <c r="L29" s="44">
        <f t="shared" ref="L29:L36" si="5">H29*K29</f>
        <v>33.619999999999997</v>
      </c>
    </row>
    <row r="30" spans="1:52">
      <c r="A30" s="4" t="s">
        <v>31</v>
      </c>
      <c r="B30" s="64" t="s">
        <v>159</v>
      </c>
      <c r="C30" s="6">
        <v>4</v>
      </c>
      <c r="D30" s="8">
        <v>1</v>
      </c>
      <c r="E30" s="8" t="s">
        <v>8</v>
      </c>
      <c r="F30" s="29"/>
      <c r="G30" s="51">
        <f t="shared" ref="G30:G36" si="6">(C30*D30)/I30</f>
        <v>4</v>
      </c>
      <c r="H30" s="11">
        <f t="shared" ref="H30:H36" si="7">ROUNDUP((C30*D30)/I30,0)</f>
        <v>4</v>
      </c>
      <c r="I30" s="8">
        <v>1</v>
      </c>
      <c r="J30" s="8" t="s">
        <v>8</v>
      </c>
      <c r="K30" s="38">
        <v>5.38</v>
      </c>
      <c r="L30" s="44">
        <f t="shared" si="5"/>
        <v>21.52</v>
      </c>
    </row>
    <row r="31" spans="1:52">
      <c r="A31" s="4" t="s">
        <v>17</v>
      </c>
      <c r="B31" s="2" t="s">
        <v>21</v>
      </c>
      <c r="C31" s="6">
        <v>2</v>
      </c>
      <c r="D31" s="8">
        <v>1</v>
      </c>
      <c r="E31" s="8" t="s">
        <v>8</v>
      </c>
      <c r="F31" s="29"/>
      <c r="G31" s="51">
        <f t="shared" si="6"/>
        <v>2</v>
      </c>
      <c r="H31" s="11">
        <f t="shared" si="7"/>
        <v>2</v>
      </c>
      <c r="I31" s="8">
        <v>1</v>
      </c>
      <c r="J31" s="8" t="s">
        <v>8</v>
      </c>
      <c r="K31" s="38">
        <v>0</v>
      </c>
      <c r="L31" s="44">
        <f t="shared" si="5"/>
        <v>0</v>
      </c>
    </row>
    <row r="32" spans="1:52">
      <c r="A32" s="4" t="s">
        <v>52</v>
      </c>
      <c r="B32" s="2" t="s">
        <v>53</v>
      </c>
      <c r="C32" s="6">
        <v>4</v>
      </c>
      <c r="D32" s="8">
        <v>1</v>
      </c>
      <c r="E32" s="8" t="s">
        <v>8</v>
      </c>
      <c r="F32" s="29"/>
      <c r="G32" s="51">
        <f t="shared" si="6"/>
        <v>4</v>
      </c>
      <c r="H32" s="11">
        <f t="shared" si="7"/>
        <v>4</v>
      </c>
      <c r="I32" s="8">
        <v>1</v>
      </c>
      <c r="J32" s="8" t="s">
        <v>8</v>
      </c>
      <c r="K32" s="38">
        <v>1.68</v>
      </c>
      <c r="L32" s="44">
        <f t="shared" ref="L32" si="8">H32*K32</f>
        <v>6.72</v>
      </c>
    </row>
    <row r="33" spans="1:52">
      <c r="A33" s="4" t="s">
        <v>18</v>
      </c>
      <c r="B33" s="2" t="s">
        <v>54</v>
      </c>
      <c r="C33" s="6">
        <v>14</v>
      </c>
      <c r="D33" s="8">
        <v>1</v>
      </c>
      <c r="E33" s="8" t="s">
        <v>6</v>
      </c>
      <c r="F33" s="29"/>
      <c r="G33" s="51">
        <f t="shared" si="6"/>
        <v>14</v>
      </c>
      <c r="H33" s="11">
        <f t="shared" si="7"/>
        <v>14</v>
      </c>
      <c r="I33" s="8">
        <v>1</v>
      </c>
      <c r="J33" s="8" t="s">
        <v>6</v>
      </c>
      <c r="K33" s="38">
        <v>4.43</v>
      </c>
      <c r="L33" s="44">
        <f t="shared" si="5"/>
        <v>62.019999999999996</v>
      </c>
    </row>
    <row r="34" spans="1:52">
      <c r="A34" s="184" t="s">
        <v>76</v>
      </c>
      <c r="B34" s="2" t="s">
        <v>67</v>
      </c>
      <c r="C34" s="5">
        <f>(D29/D34+(2*25)+40)*2</f>
        <v>1680</v>
      </c>
      <c r="D34" s="8">
        <v>1</v>
      </c>
      <c r="E34" s="8" t="s">
        <v>2</v>
      </c>
      <c r="F34" s="29"/>
      <c r="G34" s="51">
        <f t="shared" si="6"/>
        <v>5.6</v>
      </c>
      <c r="H34" s="11">
        <f t="shared" si="7"/>
        <v>6</v>
      </c>
      <c r="I34" s="32">
        <v>300</v>
      </c>
      <c r="J34" s="8" t="s">
        <v>2</v>
      </c>
      <c r="K34" s="38">
        <v>3.64</v>
      </c>
      <c r="L34" s="44">
        <f t="shared" si="5"/>
        <v>21.84</v>
      </c>
    </row>
    <row r="35" spans="1:52">
      <c r="A35" s="185"/>
      <c r="B35" s="2" t="s">
        <v>66</v>
      </c>
      <c r="C35" s="6">
        <v>2</v>
      </c>
      <c r="D35" s="8">
        <v>1</v>
      </c>
      <c r="E35" s="8" t="s">
        <v>8</v>
      </c>
      <c r="F35" s="29"/>
      <c r="G35" s="51">
        <f t="shared" si="6"/>
        <v>2</v>
      </c>
      <c r="H35" s="11">
        <f t="shared" si="7"/>
        <v>2</v>
      </c>
      <c r="I35" s="8">
        <v>1</v>
      </c>
      <c r="J35" s="8" t="s">
        <v>8</v>
      </c>
      <c r="K35" s="38">
        <v>7.29</v>
      </c>
      <c r="L35" s="44">
        <f t="shared" si="5"/>
        <v>14.58</v>
      </c>
    </row>
    <row r="36" spans="1:52">
      <c r="A36" s="4" t="s">
        <v>34</v>
      </c>
      <c r="B36" s="2" t="s">
        <v>35</v>
      </c>
      <c r="C36" s="6">
        <v>2</v>
      </c>
      <c r="D36" s="8">
        <v>1</v>
      </c>
      <c r="E36" s="8" t="s">
        <v>8</v>
      </c>
      <c r="F36" s="29"/>
      <c r="G36" s="51">
        <f t="shared" si="6"/>
        <v>2</v>
      </c>
      <c r="H36" s="11">
        <f t="shared" si="7"/>
        <v>2</v>
      </c>
      <c r="I36" s="8">
        <v>1</v>
      </c>
      <c r="J36" s="8" t="s">
        <v>8</v>
      </c>
      <c r="K36" s="38">
        <v>27.43</v>
      </c>
      <c r="L36" s="44">
        <f t="shared" si="5"/>
        <v>54.86</v>
      </c>
    </row>
    <row r="37" spans="1:52">
      <c r="K37" s="39"/>
      <c r="L37" s="39"/>
    </row>
    <row r="38" spans="1:52" ht="18">
      <c r="A38" s="21" t="s">
        <v>5</v>
      </c>
      <c r="K38" s="39"/>
      <c r="L38" s="39"/>
    </row>
    <row r="39" spans="1:52">
      <c r="A39" s="4" t="s">
        <v>32</v>
      </c>
      <c r="B39" s="2" t="s">
        <v>9</v>
      </c>
      <c r="C39" s="6">
        <v>1</v>
      </c>
      <c r="D39" s="12">
        <f>D6</f>
        <v>230</v>
      </c>
      <c r="E39" s="8" t="s">
        <v>2</v>
      </c>
      <c r="F39" s="29"/>
      <c r="G39" s="51">
        <f t="shared" ref="G39" si="9">C39/ROUNDDOWN(I39/D39,0)</f>
        <v>0.16666666666666666</v>
      </c>
      <c r="H39" s="11">
        <f>ROUNDUP(C39/ROUNDDOWN(I39/D39,0),0)</f>
        <v>1</v>
      </c>
      <c r="I39" s="29">
        <v>1500</v>
      </c>
      <c r="J39" s="8" t="s">
        <v>2</v>
      </c>
      <c r="K39" s="38">
        <v>25.78</v>
      </c>
      <c r="L39" s="44">
        <f t="shared" ref="L39:L49" si="10">H39*K39</f>
        <v>25.78</v>
      </c>
    </row>
    <row r="40" spans="1:52">
      <c r="A40" s="4" t="s">
        <v>7</v>
      </c>
      <c r="B40" s="2" t="s">
        <v>160</v>
      </c>
      <c r="C40" s="6">
        <v>2</v>
      </c>
      <c r="D40" s="8">
        <v>1</v>
      </c>
      <c r="E40" s="8" t="s">
        <v>8</v>
      </c>
      <c r="F40" s="29"/>
      <c r="G40" s="51">
        <f t="shared" ref="G40:G49" si="11">(C40*D40)/I40</f>
        <v>2</v>
      </c>
      <c r="H40" s="11">
        <f t="shared" ref="H40:H49" si="12">ROUNDUP((C40*D40)/I40,0)</f>
        <v>2</v>
      </c>
      <c r="I40" s="8">
        <v>1</v>
      </c>
      <c r="J40" s="8" t="s">
        <v>8</v>
      </c>
      <c r="K40" s="38">
        <v>7.79</v>
      </c>
      <c r="L40" s="44">
        <f t="shared" si="10"/>
        <v>15.58</v>
      </c>
    </row>
    <row r="41" spans="1:52" s="9" customFormat="1">
      <c r="A41" s="22" t="s">
        <v>127</v>
      </c>
      <c r="B41" s="35" t="s">
        <v>82</v>
      </c>
      <c r="C41" s="17">
        <v>1</v>
      </c>
      <c r="D41" s="18">
        <v>1</v>
      </c>
      <c r="E41" s="18" t="s">
        <v>8</v>
      </c>
      <c r="F41" s="29"/>
      <c r="G41" s="51">
        <f t="shared" si="11"/>
        <v>1</v>
      </c>
      <c r="H41" s="11">
        <f t="shared" si="12"/>
        <v>1</v>
      </c>
      <c r="I41" s="18">
        <v>1</v>
      </c>
      <c r="J41" s="18" t="s">
        <v>8</v>
      </c>
      <c r="K41" s="40">
        <v>80</v>
      </c>
      <c r="L41" s="44">
        <f t="shared" ref="L41" si="13">H41*K41</f>
        <v>80</v>
      </c>
      <c r="M41" s="71"/>
      <c r="N41" s="71"/>
      <c r="O41" s="71"/>
      <c r="P41" s="71"/>
      <c r="Q41" s="71"/>
      <c r="R41" s="71"/>
      <c r="S41" s="71"/>
      <c r="T41" s="71"/>
      <c r="U41" s="71"/>
      <c r="V41" s="71"/>
      <c r="W41" s="71"/>
      <c r="X41" s="71"/>
      <c r="Y41" s="71"/>
      <c r="Z41" s="71"/>
      <c r="AA41" s="71"/>
      <c r="AB41" s="71"/>
      <c r="AC41" s="71"/>
      <c r="AD41" s="71"/>
      <c r="AE41" s="71"/>
      <c r="AF41" s="71"/>
      <c r="AG41" s="71"/>
      <c r="AH41" s="71"/>
      <c r="AI41" s="71"/>
      <c r="AJ41" s="71"/>
      <c r="AK41" s="71"/>
      <c r="AL41" s="71"/>
      <c r="AM41" s="71"/>
      <c r="AN41" s="71"/>
      <c r="AO41" s="71"/>
      <c r="AP41" s="71"/>
      <c r="AQ41" s="71"/>
      <c r="AR41" s="71"/>
      <c r="AS41" s="71"/>
      <c r="AT41" s="71"/>
      <c r="AU41" s="71"/>
      <c r="AV41" s="71"/>
      <c r="AW41" s="71"/>
      <c r="AX41" s="71"/>
      <c r="AY41" s="71"/>
      <c r="AZ41" s="71"/>
    </row>
    <row r="42" spans="1:52">
      <c r="A42" s="4" t="s">
        <v>18</v>
      </c>
      <c r="B42" s="2" t="s">
        <v>54</v>
      </c>
      <c r="C42" s="6">
        <v>6</v>
      </c>
      <c r="D42" s="8">
        <v>1</v>
      </c>
      <c r="E42" s="8" t="s">
        <v>6</v>
      </c>
      <c r="F42" s="29"/>
      <c r="G42" s="51">
        <f t="shared" si="11"/>
        <v>6</v>
      </c>
      <c r="H42" s="11">
        <f t="shared" si="12"/>
        <v>6</v>
      </c>
      <c r="I42" s="8">
        <v>1</v>
      </c>
      <c r="J42" s="8" t="s">
        <v>6</v>
      </c>
      <c r="K42" s="38">
        <v>4.43</v>
      </c>
      <c r="L42" s="44">
        <f t="shared" si="10"/>
        <v>26.58</v>
      </c>
    </row>
    <row r="43" spans="1:52">
      <c r="A43" s="184" t="s">
        <v>76</v>
      </c>
      <c r="B43" s="2" t="s">
        <v>161</v>
      </c>
      <c r="C43" s="20">
        <v>1</v>
      </c>
      <c r="D43" s="8">
        <v>1</v>
      </c>
      <c r="E43" s="8" t="s">
        <v>8</v>
      </c>
      <c r="F43" s="29"/>
      <c r="G43" s="51">
        <f t="shared" si="11"/>
        <v>1</v>
      </c>
      <c r="H43" s="11">
        <f t="shared" si="12"/>
        <v>1</v>
      </c>
      <c r="I43" s="8">
        <v>1</v>
      </c>
      <c r="J43" s="8" t="s">
        <v>8</v>
      </c>
      <c r="K43" s="38">
        <v>6.67</v>
      </c>
      <c r="L43" s="44">
        <f t="shared" ref="L43:L48" si="14">H43*K43</f>
        <v>6.67</v>
      </c>
    </row>
    <row r="44" spans="1:52">
      <c r="A44" s="185"/>
      <c r="B44" s="2" t="s">
        <v>63</v>
      </c>
      <c r="C44" s="19">
        <f>D39+30</f>
        <v>260</v>
      </c>
      <c r="D44" s="8">
        <v>1</v>
      </c>
      <c r="E44" s="8" t="s">
        <v>2</v>
      </c>
      <c r="F44" s="29"/>
      <c r="G44" s="51">
        <f t="shared" si="11"/>
        <v>0.8666666666666667</v>
      </c>
      <c r="H44" s="11">
        <f t="shared" si="12"/>
        <v>1</v>
      </c>
      <c r="I44" s="49">
        <v>300</v>
      </c>
      <c r="J44" s="8" t="s">
        <v>2</v>
      </c>
      <c r="K44" s="38">
        <v>11.22</v>
      </c>
      <c r="L44" s="44">
        <f>H44*K44</f>
        <v>11.22</v>
      </c>
    </row>
    <row r="45" spans="1:52">
      <c r="A45" s="185"/>
      <c r="B45" s="2" t="s">
        <v>68</v>
      </c>
      <c r="C45" s="20">
        <v>1</v>
      </c>
      <c r="D45" s="8">
        <v>1</v>
      </c>
      <c r="E45" s="8" t="s">
        <v>8</v>
      </c>
      <c r="F45" s="29"/>
      <c r="G45" s="51">
        <f t="shared" si="11"/>
        <v>1</v>
      </c>
      <c r="H45" s="11">
        <f t="shared" si="12"/>
        <v>1</v>
      </c>
      <c r="I45" s="8">
        <v>1</v>
      </c>
      <c r="J45" s="8" t="s">
        <v>8</v>
      </c>
      <c r="K45" s="38">
        <v>7.79</v>
      </c>
      <c r="L45" s="44">
        <f t="shared" si="14"/>
        <v>7.79</v>
      </c>
    </row>
    <row r="46" spans="1:52">
      <c r="A46" s="185"/>
      <c r="B46" s="2" t="s">
        <v>64</v>
      </c>
      <c r="C46" s="20">
        <v>2</v>
      </c>
      <c r="D46" s="8">
        <v>1</v>
      </c>
      <c r="E46" s="8" t="s">
        <v>8</v>
      </c>
      <c r="F46" s="29"/>
      <c r="G46" s="51">
        <f t="shared" si="11"/>
        <v>2</v>
      </c>
      <c r="H46" s="11">
        <f t="shared" si="12"/>
        <v>2</v>
      </c>
      <c r="I46" s="8">
        <v>1</v>
      </c>
      <c r="J46" s="8" t="s">
        <v>8</v>
      </c>
      <c r="K46" s="38">
        <v>1.01</v>
      </c>
      <c r="L46" s="44">
        <f t="shared" si="14"/>
        <v>2.02</v>
      </c>
    </row>
    <row r="47" spans="1:52">
      <c r="A47" s="185"/>
      <c r="B47" s="2" t="s">
        <v>162</v>
      </c>
      <c r="C47" s="20">
        <v>2</v>
      </c>
      <c r="D47" s="8">
        <v>1</v>
      </c>
      <c r="E47" s="8" t="s">
        <v>8</v>
      </c>
      <c r="F47" s="29"/>
      <c r="G47" s="51">
        <f t="shared" si="11"/>
        <v>2</v>
      </c>
      <c r="H47" s="11">
        <f t="shared" si="12"/>
        <v>2</v>
      </c>
      <c r="I47" s="8">
        <v>1</v>
      </c>
      <c r="J47" s="8" t="s">
        <v>8</v>
      </c>
      <c r="K47" s="38">
        <v>1.1200000000000001</v>
      </c>
      <c r="L47" s="44">
        <f t="shared" si="14"/>
        <v>2.2400000000000002</v>
      </c>
    </row>
    <row r="48" spans="1:52">
      <c r="A48" s="185"/>
      <c r="B48" s="2" t="s">
        <v>65</v>
      </c>
      <c r="C48" s="20">
        <v>2</v>
      </c>
      <c r="D48" s="8">
        <v>1</v>
      </c>
      <c r="E48" s="8" t="s">
        <v>8</v>
      </c>
      <c r="F48" s="29"/>
      <c r="G48" s="51">
        <f t="shared" si="11"/>
        <v>2</v>
      </c>
      <c r="H48" s="11">
        <f t="shared" si="12"/>
        <v>2</v>
      </c>
      <c r="I48" s="8">
        <v>1</v>
      </c>
      <c r="J48" s="8" t="s">
        <v>8</v>
      </c>
      <c r="K48" s="38">
        <v>4.43</v>
      </c>
      <c r="L48" s="44">
        <f t="shared" si="14"/>
        <v>8.86</v>
      </c>
    </row>
    <row r="49" spans="1:52">
      <c r="A49" s="15" t="s">
        <v>34</v>
      </c>
      <c r="B49" s="16" t="s">
        <v>36</v>
      </c>
      <c r="C49" s="68">
        <v>1</v>
      </c>
      <c r="D49" s="18">
        <v>1</v>
      </c>
      <c r="E49" s="18" t="s">
        <v>8</v>
      </c>
      <c r="F49" s="30"/>
      <c r="G49" s="51">
        <f t="shared" si="11"/>
        <v>1</v>
      </c>
      <c r="H49" s="11">
        <f t="shared" si="12"/>
        <v>1</v>
      </c>
      <c r="I49" s="18">
        <v>1</v>
      </c>
      <c r="J49" s="18" t="s">
        <v>8</v>
      </c>
      <c r="K49" s="40">
        <v>19.61</v>
      </c>
      <c r="L49" s="44">
        <f t="shared" si="10"/>
        <v>19.61</v>
      </c>
    </row>
    <row r="50" spans="1:52">
      <c r="K50" s="39"/>
      <c r="L50" s="39"/>
    </row>
    <row r="51" spans="1:52" ht="18">
      <c r="A51" s="21" t="s">
        <v>25</v>
      </c>
      <c r="K51" s="39"/>
      <c r="L51" s="39"/>
    </row>
    <row r="52" spans="1:52" s="28" customFormat="1" ht="107" customHeight="1">
      <c r="A52" s="34" t="s">
        <v>163</v>
      </c>
      <c r="B52" s="57" t="s">
        <v>148</v>
      </c>
      <c r="C52" s="36">
        <f>C30*6+C14*16+C17*2+C18*2+C32+4+8</f>
        <v>104</v>
      </c>
      <c r="D52" s="18">
        <v>1</v>
      </c>
      <c r="E52" s="18" t="s">
        <v>8</v>
      </c>
      <c r="F52" s="31"/>
      <c r="G52" s="51">
        <f>(C52*D52)/I52</f>
        <v>4.16</v>
      </c>
      <c r="H52" s="11">
        <f>ROUNDUP((C52*D52)/I52,0)</f>
        <v>5</v>
      </c>
      <c r="I52" s="18">
        <v>25</v>
      </c>
      <c r="J52" s="18" t="s">
        <v>122</v>
      </c>
      <c r="K52" s="41">
        <v>5.04</v>
      </c>
      <c r="L52" s="45">
        <f>H52*K52</f>
        <v>25.2</v>
      </c>
      <c r="M52" s="72"/>
      <c r="N52" s="72"/>
      <c r="O52" s="72"/>
      <c r="P52" s="72"/>
      <c r="Q52" s="72"/>
      <c r="R52" s="72"/>
      <c r="S52" s="72"/>
      <c r="T52" s="72"/>
      <c r="U52" s="72"/>
      <c r="V52" s="72"/>
      <c r="W52" s="72"/>
      <c r="X52" s="72"/>
      <c r="Y52" s="72"/>
      <c r="Z52" s="72"/>
      <c r="AA52" s="72"/>
      <c r="AB52" s="72"/>
      <c r="AC52" s="72"/>
      <c r="AD52" s="72"/>
      <c r="AE52" s="72"/>
      <c r="AF52" s="72"/>
      <c r="AG52" s="72"/>
      <c r="AH52" s="72"/>
      <c r="AI52" s="72"/>
      <c r="AJ52" s="72"/>
      <c r="AK52" s="72"/>
      <c r="AL52" s="72"/>
      <c r="AM52" s="72"/>
      <c r="AN52" s="72"/>
      <c r="AO52" s="72"/>
      <c r="AP52" s="72"/>
      <c r="AQ52" s="72"/>
      <c r="AR52" s="72"/>
      <c r="AS52" s="72"/>
      <c r="AT52" s="72"/>
      <c r="AU52" s="72"/>
      <c r="AV52" s="72"/>
      <c r="AW52" s="72"/>
      <c r="AX52" s="72"/>
      <c r="AY52" s="72"/>
      <c r="AZ52" s="72"/>
    </row>
    <row r="53" spans="1:52" s="28" customFormat="1" ht="101" customHeight="1">
      <c r="A53" s="34" t="s">
        <v>141</v>
      </c>
      <c r="B53" s="57" t="s">
        <v>148</v>
      </c>
      <c r="C53" s="36">
        <f>C30*6+C14*16+C17*2+C18*2+C32+4+8</f>
        <v>104</v>
      </c>
      <c r="D53" s="28">
        <v>1</v>
      </c>
      <c r="E53" s="28" t="s">
        <v>8</v>
      </c>
      <c r="F53" s="31"/>
      <c r="G53" s="51">
        <f>(C53*D53)/I53</f>
        <v>4.16</v>
      </c>
      <c r="H53" s="11">
        <f>ROUNDUP((C53*D53)/I53,0)</f>
        <v>5</v>
      </c>
      <c r="I53" s="18">
        <v>25</v>
      </c>
      <c r="J53" s="18" t="s">
        <v>122</v>
      </c>
      <c r="K53" s="41">
        <v>5.55</v>
      </c>
      <c r="L53" s="45">
        <f>H53*K53</f>
        <v>27.75</v>
      </c>
      <c r="M53" s="72"/>
      <c r="N53" s="72"/>
      <c r="O53" s="72"/>
      <c r="P53" s="72"/>
      <c r="Q53" s="72"/>
      <c r="R53" s="72"/>
      <c r="S53" s="72"/>
      <c r="T53" s="72"/>
      <c r="U53" s="72"/>
      <c r="V53" s="72"/>
      <c r="W53" s="72"/>
      <c r="X53" s="72"/>
      <c r="Y53" s="72"/>
      <c r="Z53" s="72"/>
      <c r="AA53" s="72"/>
      <c r="AB53" s="72"/>
      <c r="AC53" s="72"/>
      <c r="AD53" s="72"/>
      <c r="AE53" s="72"/>
      <c r="AF53" s="72"/>
      <c r="AG53" s="72"/>
      <c r="AH53" s="72"/>
      <c r="AI53" s="72"/>
      <c r="AJ53" s="72"/>
      <c r="AK53" s="72"/>
      <c r="AL53" s="72"/>
      <c r="AM53" s="72"/>
      <c r="AN53" s="72"/>
      <c r="AO53" s="72"/>
      <c r="AP53" s="72"/>
      <c r="AQ53" s="72"/>
      <c r="AR53" s="72"/>
      <c r="AS53" s="72"/>
      <c r="AT53" s="72"/>
      <c r="AU53" s="72"/>
      <c r="AV53" s="72"/>
      <c r="AW53" s="72"/>
      <c r="AX53" s="72"/>
      <c r="AY53" s="72"/>
      <c r="AZ53" s="72"/>
    </row>
    <row r="54" spans="1:52" s="28" customFormat="1" ht="18" customHeight="1">
      <c r="A54" s="34" t="s">
        <v>73</v>
      </c>
      <c r="B54" s="57" t="s">
        <v>149</v>
      </c>
      <c r="C54" s="36">
        <f>C49*4</f>
        <v>4</v>
      </c>
      <c r="D54" s="18">
        <v>1</v>
      </c>
      <c r="E54" s="18" t="s">
        <v>8</v>
      </c>
      <c r="F54" s="31"/>
      <c r="G54" s="51">
        <f>(C54*D54)/I54</f>
        <v>4</v>
      </c>
      <c r="H54" s="11">
        <f>ROUNDUP((C54*D54)/I54,0)</f>
        <v>4</v>
      </c>
      <c r="I54" s="18">
        <v>1</v>
      </c>
      <c r="J54" s="18" t="s">
        <v>8</v>
      </c>
      <c r="K54" s="41">
        <v>0.28000000000000003</v>
      </c>
      <c r="L54" s="45">
        <f t="shared" ref="L54:L65" si="15">H54*K54</f>
        <v>1.1200000000000001</v>
      </c>
      <c r="M54" s="72"/>
      <c r="N54" s="72"/>
      <c r="O54" s="72"/>
      <c r="P54" s="72"/>
      <c r="Q54" s="72"/>
      <c r="R54" s="72"/>
      <c r="S54" s="72"/>
      <c r="T54" s="72"/>
      <c r="U54" s="72"/>
      <c r="V54" s="72"/>
      <c r="W54" s="72"/>
      <c r="X54" s="72"/>
      <c r="Y54" s="72"/>
      <c r="Z54" s="72"/>
      <c r="AA54" s="72"/>
      <c r="AB54" s="72"/>
      <c r="AC54" s="72"/>
      <c r="AD54" s="72"/>
      <c r="AE54" s="72"/>
      <c r="AF54" s="72"/>
      <c r="AG54" s="72"/>
      <c r="AH54" s="72"/>
      <c r="AI54" s="72"/>
      <c r="AJ54" s="72"/>
      <c r="AK54" s="72"/>
      <c r="AL54" s="72"/>
      <c r="AM54" s="72"/>
      <c r="AN54" s="72"/>
      <c r="AO54" s="72"/>
      <c r="AP54" s="72"/>
      <c r="AQ54" s="72"/>
      <c r="AR54" s="72"/>
      <c r="AS54" s="72"/>
      <c r="AT54" s="72"/>
      <c r="AU54" s="72"/>
      <c r="AV54" s="72"/>
      <c r="AW54" s="72"/>
      <c r="AX54" s="72"/>
      <c r="AY54" s="72"/>
      <c r="AZ54" s="72"/>
    </row>
    <row r="55" spans="1:52" s="28" customFormat="1" ht="47" customHeight="1">
      <c r="A55" s="34" t="s">
        <v>70</v>
      </c>
      <c r="B55" s="57" t="s">
        <v>150</v>
      </c>
      <c r="C55" s="36">
        <f>C48*2 + C45*2 + C32*2</f>
        <v>14</v>
      </c>
      <c r="D55" s="18">
        <v>1</v>
      </c>
      <c r="E55" s="18" t="s">
        <v>8</v>
      </c>
      <c r="F55" s="31"/>
      <c r="G55" s="51">
        <f>(C55*D55)/I55</f>
        <v>0.56000000000000005</v>
      </c>
      <c r="H55" s="11">
        <f>ROUNDUP((C55*D55)/I55,0)</f>
        <v>1</v>
      </c>
      <c r="I55" s="18">
        <v>25</v>
      </c>
      <c r="J55" s="18" t="s">
        <v>122</v>
      </c>
      <c r="K55" s="41">
        <v>5.32</v>
      </c>
      <c r="L55" s="45">
        <f t="shared" si="15"/>
        <v>5.32</v>
      </c>
      <c r="M55" s="72"/>
      <c r="N55" s="72"/>
      <c r="O55" s="72"/>
      <c r="P55" s="72"/>
      <c r="Q55" s="72"/>
      <c r="R55" s="72"/>
      <c r="S55" s="72"/>
      <c r="T55" s="72"/>
      <c r="U55" s="72"/>
      <c r="V55" s="72"/>
      <c r="W55" s="72"/>
      <c r="X55" s="72"/>
      <c r="Y55" s="72"/>
      <c r="Z55" s="72"/>
      <c r="AA55" s="72"/>
      <c r="AB55" s="72"/>
      <c r="AC55" s="72"/>
      <c r="AD55" s="72"/>
      <c r="AE55" s="72"/>
      <c r="AF55" s="72"/>
      <c r="AG55" s="72"/>
      <c r="AH55" s="72"/>
      <c r="AI55" s="72"/>
      <c r="AJ55" s="72"/>
      <c r="AK55" s="72"/>
      <c r="AL55" s="72"/>
      <c r="AM55" s="72"/>
      <c r="AN55" s="72"/>
      <c r="AO55" s="72"/>
      <c r="AP55" s="72"/>
      <c r="AQ55" s="72"/>
      <c r="AR55" s="72"/>
      <c r="AS55" s="72"/>
      <c r="AT55" s="72"/>
      <c r="AU55" s="72"/>
      <c r="AV55" s="72"/>
      <c r="AW55" s="72"/>
      <c r="AX55" s="72"/>
      <c r="AY55" s="72"/>
      <c r="AZ55" s="72"/>
    </row>
    <row r="56" spans="1:52" s="28" customFormat="1" ht="79" customHeight="1">
      <c r="A56" s="48" t="s">
        <v>142</v>
      </c>
      <c r="B56" s="57" t="s">
        <v>151</v>
      </c>
      <c r="C56" s="37">
        <f>(C26+C36)*4+C30*2+C40*3</f>
        <v>26</v>
      </c>
      <c r="D56" s="18">
        <v>1</v>
      </c>
      <c r="E56" s="18" t="s">
        <v>8</v>
      </c>
      <c r="F56" s="54" t="s">
        <v>143</v>
      </c>
      <c r="G56" s="55">
        <f>I56-C56</f>
        <v>2</v>
      </c>
      <c r="H56" s="56">
        <f>I56-C56</f>
        <v>2</v>
      </c>
      <c r="I56" s="69">
        <f>C23+C33+C42</f>
        <v>28</v>
      </c>
      <c r="J56" s="18" t="s">
        <v>123</v>
      </c>
      <c r="K56" s="41">
        <v>0</v>
      </c>
      <c r="L56" s="45">
        <f t="shared" ref="L56" si="16">H56*K56</f>
        <v>0</v>
      </c>
      <c r="M56" s="72"/>
      <c r="N56" s="72"/>
      <c r="O56" s="72"/>
      <c r="P56" s="72"/>
      <c r="Q56" s="72"/>
      <c r="R56" s="72"/>
      <c r="S56" s="72"/>
      <c r="T56" s="72"/>
      <c r="U56" s="72"/>
      <c r="V56" s="72"/>
      <c r="W56" s="72"/>
      <c r="X56" s="72"/>
      <c r="Y56" s="72"/>
      <c r="Z56" s="72"/>
      <c r="AA56" s="72"/>
      <c r="AB56" s="72"/>
      <c r="AC56" s="72"/>
      <c r="AD56" s="72"/>
      <c r="AE56" s="72"/>
      <c r="AF56" s="72"/>
      <c r="AG56" s="72"/>
      <c r="AH56" s="72"/>
      <c r="AI56" s="72"/>
      <c r="AJ56" s="72"/>
      <c r="AK56" s="72"/>
      <c r="AL56" s="72"/>
      <c r="AM56" s="72"/>
      <c r="AN56" s="72"/>
      <c r="AO56" s="72"/>
      <c r="AP56" s="72"/>
      <c r="AQ56" s="72"/>
      <c r="AR56" s="72"/>
      <c r="AS56" s="72"/>
      <c r="AT56" s="72"/>
      <c r="AU56" s="72"/>
      <c r="AV56" s="72"/>
      <c r="AW56" s="72"/>
      <c r="AX56" s="72"/>
      <c r="AY56" s="72"/>
      <c r="AZ56" s="72"/>
    </row>
    <row r="57" spans="1:52" s="28" customFormat="1" ht="31" customHeight="1">
      <c r="A57" s="34" t="s">
        <v>71</v>
      </c>
      <c r="B57" s="57" t="s">
        <v>152</v>
      </c>
      <c r="C57" s="36">
        <f>C318*7 +C21*3*2</f>
        <v>18</v>
      </c>
      <c r="D57" s="18">
        <v>1</v>
      </c>
      <c r="E57" s="18" t="s">
        <v>8</v>
      </c>
      <c r="F57" s="31"/>
      <c r="G57" s="51">
        <f t="shared" ref="G57:G65" si="17">(C57*D57)/I57</f>
        <v>1.8</v>
      </c>
      <c r="H57" s="11">
        <f t="shared" ref="H57:H65" si="18">ROUNDUP((C57*D57)/I57,0)</f>
        <v>2</v>
      </c>
      <c r="I57" s="18">
        <v>10</v>
      </c>
      <c r="J57" s="18" t="s">
        <v>122</v>
      </c>
      <c r="K57" s="41">
        <v>2.8</v>
      </c>
      <c r="L57" s="45">
        <f t="shared" si="15"/>
        <v>5.6</v>
      </c>
      <c r="M57" s="72"/>
      <c r="N57" s="72"/>
      <c r="O57" s="72"/>
      <c r="P57" s="72"/>
      <c r="Q57" s="72"/>
      <c r="R57" s="72"/>
      <c r="S57" s="72"/>
      <c r="T57" s="72"/>
      <c r="U57" s="72"/>
      <c r="V57" s="72"/>
      <c r="W57" s="72"/>
      <c r="X57" s="72"/>
      <c r="Y57" s="72"/>
      <c r="Z57" s="72"/>
      <c r="AA57" s="72"/>
      <c r="AB57" s="72"/>
      <c r="AC57" s="72"/>
      <c r="AD57" s="72"/>
      <c r="AE57" s="72"/>
      <c r="AF57" s="72"/>
      <c r="AG57" s="72"/>
      <c r="AH57" s="72"/>
      <c r="AI57" s="72"/>
      <c r="AJ57" s="72"/>
      <c r="AK57" s="72"/>
      <c r="AL57" s="72"/>
      <c r="AM57" s="72"/>
      <c r="AN57" s="72"/>
      <c r="AO57" s="72"/>
      <c r="AP57" s="72"/>
      <c r="AQ57" s="72"/>
      <c r="AR57" s="72"/>
      <c r="AS57" s="72"/>
      <c r="AT57" s="72"/>
      <c r="AU57" s="72"/>
      <c r="AV57" s="72"/>
      <c r="AW57" s="72"/>
      <c r="AX57" s="72"/>
      <c r="AY57" s="72"/>
      <c r="AZ57" s="72"/>
    </row>
    <row r="58" spans="1:52" s="28" customFormat="1" ht="18" customHeight="1">
      <c r="A58" s="27" t="s">
        <v>72</v>
      </c>
      <c r="B58" s="57" t="s">
        <v>153</v>
      </c>
      <c r="C58" s="36">
        <f>C42*1</f>
        <v>6</v>
      </c>
      <c r="D58" s="18">
        <v>1</v>
      </c>
      <c r="E58" s="18" t="s">
        <v>8</v>
      </c>
      <c r="F58" s="31"/>
      <c r="G58" s="51">
        <f t="shared" si="17"/>
        <v>0.6</v>
      </c>
      <c r="H58" s="11">
        <f t="shared" si="18"/>
        <v>1</v>
      </c>
      <c r="I58" s="18">
        <v>10</v>
      </c>
      <c r="J58" s="18" t="s">
        <v>122</v>
      </c>
      <c r="K58" s="41">
        <v>3.08</v>
      </c>
      <c r="L58" s="45">
        <f t="shared" si="15"/>
        <v>3.08</v>
      </c>
      <c r="M58" s="72"/>
      <c r="N58" s="72"/>
      <c r="O58" s="72"/>
      <c r="P58" s="72"/>
      <c r="Q58" s="72"/>
      <c r="R58" s="72"/>
      <c r="S58" s="72"/>
      <c r="T58" s="72"/>
      <c r="U58" s="72"/>
      <c r="V58" s="72"/>
      <c r="W58" s="72"/>
      <c r="X58" s="72"/>
      <c r="Y58" s="72"/>
      <c r="Z58" s="72"/>
      <c r="AA58" s="72"/>
      <c r="AB58" s="72"/>
      <c r="AC58" s="72"/>
      <c r="AD58" s="72"/>
      <c r="AE58" s="72"/>
      <c r="AF58" s="72"/>
      <c r="AG58" s="72"/>
      <c r="AH58" s="72"/>
      <c r="AI58" s="72"/>
      <c r="AJ58" s="72"/>
      <c r="AK58" s="72"/>
      <c r="AL58" s="72"/>
      <c r="AM58" s="72"/>
      <c r="AN58" s="72"/>
      <c r="AO58" s="72"/>
      <c r="AP58" s="72"/>
      <c r="AQ58" s="72"/>
      <c r="AR58" s="72"/>
      <c r="AS58" s="72"/>
      <c r="AT58" s="72"/>
      <c r="AU58" s="72"/>
      <c r="AV58" s="72"/>
      <c r="AW58" s="72"/>
      <c r="AX58" s="72"/>
      <c r="AY58" s="72"/>
      <c r="AZ58" s="72"/>
    </row>
    <row r="59" spans="1:52" s="28" customFormat="1" ht="16" customHeight="1">
      <c r="A59" s="34" t="s">
        <v>69</v>
      </c>
      <c r="B59" s="57" t="s">
        <v>154</v>
      </c>
      <c r="C59" s="36">
        <f>C23*1</f>
        <v>8</v>
      </c>
      <c r="D59" s="18">
        <v>1</v>
      </c>
      <c r="E59" s="18" t="s">
        <v>8</v>
      </c>
      <c r="F59" s="31"/>
      <c r="G59" s="51">
        <f t="shared" si="17"/>
        <v>0.8</v>
      </c>
      <c r="H59" s="11">
        <f t="shared" si="18"/>
        <v>1</v>
      </c>
      <c r="I59" s="18">
        <v>10</v>
      </c>
      <c r="J59" s="18" t="s">
        <v>122</v>
      </c>
      <c r="K59" s="41">
        <v>3.92</v>
      </c>
      <c r="L59" s="45">
        <f>H59*K59</f>
        <v>3.92</v>
      </c>
      <c r="M59" s="72"/>
      <c r="N59" s="72"/>
      <c r="O59" s="72"/>
      <c r="P59" s="72"/>
      <c r="Q59" s="72"/>
      <c r="R59" s="72"/>
      <c r="S59" s="72"/>
      <c r="T59" s="72"/>
      <c r="U59" s="72"/>
      <c r="V59" s="72"/>
      <c r="W59" s="72"/>
      <c r="X59" s="72"/>
      <c r="Y59" s="72"/>
      <c r="Z59" s="72"/>
      <c r="AA59" s="72"/>
      <c r="AB59" s="72"/>
      <c r="AC59" s="72"/>
      <c r="AD59" s="72"/>
      <c r="AE59" s="72"/>
      <c r="AF59" s="72"/>
      <c r="AG59" s="72"/>
      <c r="AH59" s="72"/>
      <c r="AI59" s="72"/>
      <c r="AJ59" s="72"/>
      <c r="AK59" s="72"/>
      <c r="AL59" s="72"/>
      <c r="AM59" s="72"/>
      <c r="AN59" s="72"/>
      <c r="AO59" s="72"/>
      <c r="AP59" s="72"/>
      <c r="AQ59" s="72"/>
      <c r="AR59" s="72"/>
      <c r="AS59" s="72"/>
      <c r="AT59" s="72"/>
      <c r="AU59" s="72"/>
      <c r="AV59" s="72"/>
      <c r="AW59" s="72"/>
      <c r="AX59" s="72"/>
      <c r="AY59" s="72"/>
      <c r="AZ59" s="72"/>
    </row>
    <row r="60" spans="1:52" s="28" customFormat="1" ht="90" customHeight="1">
      <c r="A60" s="34" t="s">
        <v>74</v>
      </c>
      <c r="B60" s="57" t="s">
        <v>155</v>
      </c>
      <c r="C60" s="36">
        <f>C31*7 + (C26+C36)*4 + C42*1 + C23*1 + C45*2 + C32*1</f>
        <v>46</v>
      </c>
      <c r="D60" s="18">
        <v>1</v>
      </c>
      <c r="E60" s="18" t="s">
        <v>8</v>
      </c>
      <c r="F60" s="31"/>
      <c r="G60" s="51">
        <f t="shared" si="17"/>
        <v>46</v>
      </c>
      <c r="H60" s="11">
        <f t="shared" si="18"/>
        <v>46</v>
      </c>
      <c r="I60" s="18">
        <v>1</v>
      </c>
      <c r="J60" s="18" t="s">
        <v>8</v>
      </c>
      <c r="K60" s="41">
        <v>0.17</v>
      </c>
      <c r="L60" s="45">
        <f t="shared" si="15"/>
        <v>7.82</v>
      </c>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row>
    <row r="61" spans="1:52" s="28" customFormat="1">
      <c r="A61" s="27" t="s">
        <v>61</v>
      </c>
      <c r="B61" s="57" t="s">
        <v>144</v>
      </c>
      <c r="C61" s="36">
        <f>C49*3</f>
        <v>3</v>
      </c>
      <c r="D61" s="18">
        <v>1</v>
      </c>
      <c r="E61" s="18" t="s">
        <v>8</v>
      </c>
      <c r="F61" s="31"/>
      <c r="G61" s="51">
        <f t="shared" si="17"/>
        <v>3</v>
      </c>
      <c r="H61" s="11">
        <f t="shared" si="18"/>
        <v>3</v>
      </c>
      <c r="I61" s="18">
        <v>1</v>
      </c>
      <c r="J61" s="18" t="s">
        <v>8</v>
      </c>
      <c r="K61" s="41">
        <v>0.84</v>
      </c>
      <c r="L61" s="45">
        <f t="shared" si="15"/>
        <v>2.52</v>
      </c>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row>
    <row r="62" spans="1:52" s="28" customFormat="1" ht="42">
      <c r="A62" s="27" t="s">
        <v>146</v>
      </c>
      <c r="B62" s="58" t="s">
        <v>145</v>
      </c>
      <c r="C62" s="36">
        <f>C33/2+1 + (C23/4*3 + C23/4) + C42/2</f>
        <v>19</v>
      </c>
      <c r="D62" s="18">
        <v>1</v>
      </c>
      <c r="E62" s="18" t="s">
        <v>8</v>
      </c>
      <c r="F62" s="31"/>
      <c r="G62" s="51">
        <f t="shared" si="17"/>
        <v>19</v>
      </c>
      <c r="H62" s="11">
        <f t="shared" si="18"/>
        <v>19</v>
      </c>
      <c r="I62" s="18">
        <v>1</v>
      </c>
      <c r="J62" s="18" t="s">
        <v>8</v>
      </c>
      <c r="K62" s="41">
        <v>0.22</v>
      </c>
      <c r="L62" s="45">
        <f t="shared" si="15"/>
        <v>4.18</v>
      </c>
      <c r="M62" s="72"/>
      <c r="N62" s="72"/>
      <c r="O62" s="72"/>
      <c r="P62" s="72"/>
      <c r="Q62" s="72"/>
      <c r="R62" s="72"/>
      <c r="S62" s="72"/>
      <c r="T62" s="72"/>
      <c r="U62" s="72"/>
      <c r="V62" s="72"/>
      <c r="W62" s="72"/>
      <c r="X62" s="72"/>
      <c r="Y62" s="72"/>
      <c r="Z62" s="72"/>
      <c r="AA62" s="72"/>
      <c r="AB62" s="72"/>
      <c r="AC62" s="72"/>
      <c r="AD62" s="72"/>
      <c r="AE62" s="72"/>
      <c r="AF62" s="72"/>
      <c r="AG62" s="72"/>
      <c r="AH62" s="72"/>
      <c r="AI62" s="72"/>
      <c r="AJ62" s="72"/>
      <c r="AK62" s="72"/>
      <c r="AL62" s="72"/>
      <c r="AM62" s="72"/>
      <c r="AN62" s="72"/>
      <c r="AO62" s="72"/>
      <c r="AP62" s="72"/>
      <c r="AQ62" s="72"/>
      <c r="AR62" s="72"/>
      <c r="AS62" s="72"/>
      <c r="AT62" s="72"/>
      <c r="AU62" s="72"/>
      <c r="AV62" s="72"/>
      <c r="AW62" s="72"/>
      <c r="AX62" s="72"/>
      <c r="AY62" s="72"/>
      <c r="AZ62" s="72"/>
    </row>
    <row r="63" spans="1:52" s="28" customFormat="1">
      <c r="A63" s="34" t="s">
        <v>75</v>
      </c>
      <c r="B63" s="58" t="s">
        <v>147</v>
      </c>
      <c r="C63" s="36">
        <f>(C26+C36)*4</f>
        <v>12</v>
      </c>
      <c r="D63" s="18">
        <v>1</v>
      </c>
      <c r="E63" s="18" t="s">
        <v>8</v>
      </c>
      <c r="F63" s="31"/>
      <c r="G63" s="51">
        <f t="shared" si="17"/>
        <v>12</v>
      </c>
      <c r="H63" s="11">
        <f t="shared" si="18"/>
        <v>12</v>
      </c>
      <c r="I63" s="18">
        <v>1</v>
      </c>
      <c r="J63" s="18" t="s">
        <v>8</v>
      </c>
      <c r="K63" s="41">
        <v>0.22</v>
      </c>
      <c r="L63" s="45">
        <f t="shared" ref="L63" si="19">H63*K63</f>
        <v>2.64</v>
      </c>
      <c r="M63" s="72"/>
      <c r="N63" s="72"/>
      <c r="O63" s="72"/>
      <c r="P63" s="72"/>
      <c r="Q63" s="72"/>
      <c r="R63" s="72"/>
      <c r="S63" s="72"/>
      <c r="T63" s="72"/>
      <c r="U63" s="72"/>
      <c r="V63" s="72"/>
      <c r="W63" s="72"/>
      <c r="X63" s="72"/>
      <c r="Y63" s="72"/>
      <c r="Z63" s="72"/>
      <c r="AA63" s="72"/>
      <c r="AB63" s="72"/>
      <c r="AC63" s="72"/>
      <c r="AD63" s="72"/>
      <c r="AE63" s="72"/>
      <c r="AF63" s="72"/>
      <c r="AG63" s="72"/>
      <c r="AH63" s="72"/>
      <c r="AI63" s="72"/>
      <c r="AJ63" s="72"/>
      <c r="AK63" s="72"/>
      <c r="AL63" s="72"/>
      <c r="AM63" s="72"/>
      <c r="AN63" s="72"/>
      <c r="AO63" s="72"/>
      <c r="AP63" s="72"/>
      <c r="AQ63" s="72"/>
      <c r="AR63" s="72"/>
      <c r="AS63" s="72"/>
      <c r="AT63" s="72"/>
      <c r="AU63" s="72"/>
      <c r="AV63" s="72"/>
      <c r="AW63" s="72"/>
      <c r="AX63" s="72"/>
      <c r="AY63" s="72"/>
      <c r="AZ63" s="72"/>
    </row>
    <row r="64" spans="1:52" s="28" customFormat="1" ht="42">
      <c r="A64" s="27" t="s">
        <v>164</v>
      </c>
      <c r="B64" s="57" t="s">
        <v>156</v>
      </c>
      <c r="C64" s="36">
        <f>C33/2-1 + C23/4*2 + C42/2</f>
        <v>13</v>
      </c>
      <c r="D64" s="18">
        <v>1</v>
      </c>
      <c r="E64" s="18" t="s">
        <v>8</v>
      </c>
      <c r="F64" s="31"/>
      <c r="G64" s="51">
        <f t="shared" si="17"/>
        <v>13</v>
      </c>
      <c r="H64" s="11">
        <f t="shared" si="18"/>
        <v>13</v>
      </c>
      <c r="I64" s="18">
        <v>1</v>
      </c>
      <c r="J64" s="18" t="s">
        <v>8</v>
      </c>
      <c r="K64" s="41">
        <v>2.2400000000000002</v>
      </c>
      <c r="L64" s="45">
        <f>H64*K64</f>
        <v>29.120000000000005</v>
      </c>
      <c r="M64" s="72"/>
      <c r="N64" s="72"/>
      <c r="O64" s="72"/>
      <c r="P64" s="72"/>
      <c r="Q64" s="72"/>
      <c r="R64" s="72"/>
      <c r="S64" s="72"/>
      <c r="T64" s="72"/>
      <c r="U64" s="72"/>
      <c r="V64" s="72"/>
      <c r="W64" s="72"/>
      <c r="X64" s="72"/>
      <c r="Y64" s="72"/>
      <c r="Z64" s="72"/>
      <c r="AA64" s="72"/>
      <c r="AB64" s="72"/>
      <c r="AC64" s="72"/>
      <c r="AD64" s="72"/>
      <c r="AE64" s="72"/>
      <c r="AF64" s="72"/>
      <c r="AG64" s="72"/>
      <c r="AH64" s="72"/>
      <c r="AI64" s="72"/>
      <c r="AJ64" s="72"/>
      <c r="AK64" s="72"/>
      <c r="AL64" s="72"/>
      <c r="AM64" s="72"/>
      <c r="AN64" s="72"/>
      <c r="AO64" s="72"/>
      <c r="AP64" s="72"/>
      <c r="AQ64" s="72"/>
      <c r="AR64" s="72"/>
      <c r="AS64" s="72"/>
      <c r="AT64" s="72"/>
      <c r="AU64" s="72"/>
      <c r="AV64" s="72"/>
      <c r="AW64" s="72"/>
      <c r="AX64" s="72"/>
      <c r="AY64" s="72"/>
      <c r="AZ64" s="72"/>
    </row>
    <row r="65" spans="1:52" s="28" customFormat="1" ht="42">
      <c r="A65" s="27" t="s">
        <v>62</v>
      </c>
      <c r="B65" s="57" t="s">
        <v>157</v>
      </c>
      <c r="C65" s="36">
        <f>C23*6 + C33*1 + C42*1</f>
        <v>68</v>
      </c>
      <c r="D65" s="18">
        <v>1</v>
      </c>
      <c r="E65" s="18" t="s">
        <v>8</v>
      </c>
      <c r="F65" s="31"/>
      <c r="G65" s="51">
        <f t="shared" si="17"/>
        <v>68</v>
      </c>
      <c r="H65" s="11">
        <f t="shared" si="18"/>
        <v>68</v>
      </c>
      <c r="I65" s="18">
        <v>1</v>
      </c>
      <c r="J65" s="18" t="s">
        <v>8</v>
      </c>
      <c r="K65" s="41">
        <v>0.28000000000000003</v>
      </c>
      <c r="L65" s="45">
        <f t="shared" si="15"/>
        <v>19.040000000000003</v>
      </c>
      <c r="M65" s="72"/>
      <c r="N65" s="72"/>
      <c r="O65" s="72"/>
      <c r="P65" s="72"/>
      <c r="Q65" s="72"/>
      <c r="R65" s="72"/>
      <c r="S65" s="72"/>
      <c r="T65" s="72"/>
      <c r="U65" s="72"/>
      <c r="V65" s="72"/>
      <c r="W65" s="72"/>
      <c r="X65" s="72"/>
      <c r="Y65" s="72"/>
      <c r="Z65" s="72"/>
      <c r="AA65" s="72"/>
      <c r="AB65" s="72"/>
      <c r="AC65" s="72"/>
      <c r="AD65" s="72"/>
      <c r="AE65" s="72"/>
      <c r="AF65" s="72"/>
      <c r="AG65" s="72"/>
      <c r="AH65" s="72"/>
      <c r="AI65" s="72"/>
      <c r="AJ65" s="72"/>
      <c r="AK65" s="72"/>
      <c r="AL65" s="72"/>
      <c r="AM65" s="72"/>
      <c r="AN65" s="72"/>
      <c r="AO65" s="72"/>
      <c r="AP65" s="72"/>
      <c r="AQ65" s="72"/>
      <c r="AR65" s="72"/>
      <c r="AS65" s="72"/>
      <c r="AT65" s="72"/>
      <c r="AU65" s="72"/>
      <c r="AV65" s="72"/>
      <c r="AW65" s="72"/>
      <c r="AX65" s="72"/>
      <c r="AY65" s="72"/>
      <c r="AZ65" s="72"/>
    </row>
    <row r="66" spans="1:52">
      <c r="K66" s="39"/>
      <c r="L66" s="39"/>
    </row>
    <row r="67" spans="1:52" ht="18">
      <c r="A67" s="21" t="s">
        <v>79</v>
      </c>
      <c r="K67" s="39"/>
      <c r="L67" s="39"/>
    </row>
    <row r="68" spans="1:52">
      <c r="A68" s="22" t="s">
        <v>78</v>
      </c>
      <c r="B68" s="35" t="s">
        <v>77</v>
      </c>
      <c r="C68" s="65">
        <v>1</v>
      </c>
      <c r="D68" s="18">
        <v>1</v>
      </c>
      <c r="E68" s="18" t="s">
        <v>8</v>
      </c>
      <c r="F68" s="29"/>
      <c r="G68" s="51">
        <f t="shared" ref="G68:G82" si="20">(C68*D68)/I68</f>
        <v>1</v>
      </c>
      <c r="H68" s="11">
        <f t="shared" ref="H68:H82" si="21">ROUNDUP((C68*D68)/I68,0)</f>
        <v>1</v>
      </c>
      <c r="I68" s="18">
        <v>1</v>
      </c>
      <c r="J68" s="18" t="s">
        <v>8</v>
      </c>
      <c r="K68" s="40">
        <v>56.04</v>
      </c>
      <c r="L68" s="44">
        <f t="shared" ref="L68" si="22">H68*K68</f>
        <v>56.04</v>
      </c>
    </row>
    <row r="69" spans="1:52">
      <c r="A69" s="4" t="s">
        <v>38</v>
      </c>
      <c r="B69" s="35" t="s">
        <v>99</v>
      </c>
      <c r="C69" s="65">
        <v>1</v>
      </c>
      <c r="D69" s="18">
        <v>1</v>
      </c>
      <c r="E69" s="18" t="s">
        <v>8</v>
      </c>
      <c r="F69" s="29"/>
      <c r="G69" s="51">
        <f t="shared" si="20"/>
        <v>1</v>
      </c>
      <c r="H69" s="11">
        <f t="shared" si="21"/>
        <v>1</v>
      </c>
      <c r="I69" s="18">
        <v>1</v>
      </c>
      <c r="J69" s="18" t="s">
        <v>8</v>
      </c>
      <c r="K69" s="40">
        <v>145.68</v>
      </c>
      <c r="L69" s="44">
        <f t="shared" ref="L69:L82" si="23">H69*K69</f>
        <v>145.68</v>
      </c>
    </row>
    <row r="70" spans="1:52">
      <c r="A70" s="4" t="s">
        <v>92</v>
      </c>
      <c r="B70" s="2" t="s">
        <v>93</v>
      </c>
      <c r="C70" s="65">
        <v>6</v>
      </c>
      <c r="D70" s="18">
        <v>1</v>
      </c>
      <c r="E70" s="18" t="s">
        <v>8</v>
      </c>
      <c r="F70" s="29"/>
      <c r="G70" s="51">
        <f t="shared" si="20"/>
        <v>6</v>
      </c>
      <c r="H70" s="11">
        <f t="shared" si="21"/>
        <v>6</v>
      </c>
      <c r="I70" s="18">
        <v>1</v>
      </c>
      <c r="J70" s="18" t="s">
        <v>8</v>
      </c>
      <c r="K70" s="40">
        <v>2.2400000000000002</v>
      </c>
      <c r="L70" s="44">
        <f t="shared" si="23"/>
        <v>13.440000000000001</v>
      </c>
    </row>
    <row r="71" spans="1:52">
      <c r="A71" s="4" t="s">
        <v>94</v>
      </c>
      <c r="B71" s="2" t="s">
        <v>95</v>
      </c>
      <c r="C71" s="65">
        <v>1</v>
      </c>
      <c r="D71" s="18">
        <v>1</v>
      </c>
      <c r="E71" s="18" t="s">
        <v>8</v>
      </c>
      <c r="F71" s="29"/>
      <c r="G71" s="51">
        <f t="shared" si="20"/>
        <v>1</v>
      </c>
      <c r="H71" s="11">
        <f t="shared" si="21"/>
        <v>1</v>
      </c>
      <c r="I71" s="18">
        <v>1</v>
      </c>
      <c r="J71" s="18" t="s">
        <v>8</v>
      </c>
      <c r="K71" s="40">
        <v>5</v>
      </c>
      <c r="L71" s="44">
        <f t="shared" si="23"/>
        <v>5</v>
      </c>
    </row>
    <row r="72" spans="1:52">
      <c r="A72" s="4" t="s">
        <v>96</v>
      </c>
      <c r="B72" s="2" t="s">
        <v>100</v>
      </c>
      <c r="C72" s="65">
        <v>4</v>
      </c>
      <c r="D72" s="18">
        <v>1</v>
      </c>
      <c r="E72" s="18" t="s">
        <v>8</v>
      </c>
      <c r="F72" s="29"/>
      <c r="G72" s="51">
        <f t="shared" si="20"/>
        <v>4</v>
      </c>
      <c r="H72" s="11">
        <f t="shared" si="21"/>
        <v>4</v>
      </c>
      <c r="I72" s="18">
        <v>1</v>
      </c>
      <c r="J72" s="18" t="s">
        <v>8</v>
      </c>
      <c r="K72" s="40">
        <v>1</v>
      </c>
      <c r="L72" s="44">
        <f t="shared" si="23"/>
        <v>4</v>
      </c>
    </row>
    <row r="73" spans="1:52">
      <c r="A73" s="4" t="s">
        <v>97</v>
      </c>
      <c r="B73" s="35" t="s">
        <v>98</v>
      </c>
      <c r="C73" s="65">
        <v>0</v>
      </c>
      <c r="D73" s="18">
        <v>1</v>
      </c>
      <c r="E73" s="18" t="s">
        <v>8</v>
      </c>
      <c r="F73" s="29"/>
      <c r="G73" s="51">
        <f t="shared" si="20"/>
        <v>0</v>
      </c>
      <c r="H73" s="11">
        <f t="shared" si="21"/>
        <v>0</v>
      </c>
      <c r="I73" s="18">
        <v>1</v>
      </c>
      <c r="J73" s="18" t="s">
        <v>8</v>
      </c>
      <c r="K73" s="40">
        <v>5</v>
      </c>
      <c r="L73" s="44">
        <f t="shared" si="23"/>
        <v>0</v>
      </c>
    </row>
    <row r="74" spans="1:52">
      <c r="A74" s="4" t="s">
        <v>102</v>
      </c>
      <c r="B74" s="2" t="s">
        <v>101</v>
      </c>
      <c r="C74" s="65">
        <v>0</v>
      </c>
      <c r="D74" s="18">
        <v>1</v>
      </c>
      <c r="E74" s="18" t="s">
        <v>8</v>
      </c>
      <c r="F74" s="29"/>
      <c r="G74" s="51">
        <f t="shared" si="20"/>
        <v>0</v>
      </c>
      <c r="H74" s="11">
        <f t="shared" si="21"/>
        <v>0</v>
      </c>
      <c r="I74" s="18">
        <v>1</v>
      </c>
      <c r="J74" s="18" t="s">
        <v>8</v>
      </c>
      <c r="K74" s="40">
        <v>25</v>
      </c>
      <c r="L74" s="44">
        <f t="shared" ref="L74" si="24">H74*K74</f>
        <v>0</v>
      </c>
    </row>
    <row r="75" spans="1:52">
      <c r="A75" s="4" t="s">
        <v>39</v>
      </c>
      <c r="B75" s="35" t="s">
        <v>103</v>
      </c>
      <c r="C75" s="5">
        <f>D4+250</f>
        <v>1750</v>
      </c>
      <c r="D75" s="8">
        <v>1</v>
      </c>
      <c r="E75" s="8" t="s">
        <v>2</v>
      </c>
      <c r="F75" s="29"/>
      <c r="G75" s="51">
        <f t="shared" si="20"/>
        <v>1.75</v>
      </c>
      <c r="H75" s="11">
        <f t="shared" si="21"/>
        <v>2</v>
      </c>
      <c r="I75" s="29">
        <v>1000</v>
      </c>
      <c r="J75" s="8" t="s">
        <v>2</v>
      </c>
      <c r="K75" s="38">
        <v>15</v>
      </c>
      <c r="L75" s="44">
        <f t="shared" si="23"/>
        <v>30</v>
      </c>
    </row>
    <row r="76" spans="1:52">
      <c r="A76" s="4" t="s">
        <v>45</v>
      </c>
      <c r="B76" s="35" t="s">
        <v>104</v>
      </c>
      <c r="C76" s="5">
        <f>(D4+350)*2+1500</f>
        <v>5200</v>
      </c>
      <c r="D76" s="8">
        <v>1</v>
      </c>
      <c r="E76" s="8" t="s">
        <v>2</v>
      </c>
      <c r="F76" s="29"/>
      <c r="G76" s="51">
        <f t="shared" si="20"/>
        <v>0.6824146981627297</v>
      </c>
      <c r="H76" s="11">
        <f t="shared" si="21"/>
        <v>1</v>
      </c>
      <c r="I76" s="29">
        <f>25*12*25.4</f>
        <v>7620</v>
      </c>
      <c r="J76" s="8" t="s">
        <v>2</v>
      </c>
      <c r="K76" s="38">
        <v>5</v>
      </c>
      <c r="L76" s="44">
        <f t="shared" si="23"/>
        <v>5</v>
      </c>
    </row>
    <row r="77" spans="1:52">
      <c r="A77" s="184" t="s">
        <v>44</v>
      </c>
      <c r="B77" s="2" t="s">
        <v>40</v>
      </c>
      <c r="C77" s="5">
        <f>(D4+350)</f>
        <v>1850</v>
      </c>
      <c r="D77" s="8">
        <v>1</v>
      </c>
      <c r="E77" s="8" t="s">
        <v>2</v>
      </c>
      <c r="F77" s="29"/>
      <c r="G77" s="51">
        <f t="shared" si="20"/>
        <v>0.24278215223097113</v>
      </c>
      <c r="H77" s="11">
        <f t="shared" si="21"/>
        <v>1</v>
      </c>
      <c r="I77" s="29">
        <f>25*12*25.4</f>
        <v>7620</v>
      </c>
      <c r="J77" s="8" t="s">
        <v>2</v>
      </c>
      <c r="K77" s="38">
        <v>5</v>
      </c>
      <c r="L77" s="44">
        <f t="shared" si="23"/>
        <v>5</v>
      </c>
    </row>
    <row r="78" spans="1:52">
      <c r="A78" s="185"/>
      <c r="B78" s="2" t="s">
        <v>41</v>
      </c>
      <c r="C78" s="5">
        <f>(D4+350)</f>
        <v>1850</v>
      </c>
      <c r="D78" s="8">
        <v>1</v>
      </c>
      <c r="E78" s="8" t="s">
        <v>2</v>
      </c>
      <c r="F78" s="29"/>
      <c r="G78" s="51">
        <f t="shared" si="20"/>
        <v>0.24278215223097113</v>
      </c>
      <c r="H78" s="11">
        <f t="shared" si="21"/>
        <v>1</v>
      </c>
      <c r="I78" s="29">
        <f>25*12*25.4</f>
        <v>7620</v>
      </c>
      <c r="J78" s="8" t="s">
        <v>2</v>
      </c>
      <c r="K78" s="38">
        <v>5</v>
      </c>
      <c r="L78" s="44">
        <f t="shared" si="23"/>
        <v>5</v>
      </c>
    </row>
    <row r="79" spans="1:52">
      <c r="A79" s="185"/>
      <c r="B79" s="2" t="s">
        <v>42</v>
      </c>
      <c r="C79" s="5">
        <f>(D4+350)</f>
        <v>1850</v>
      </c>
      <c r="D79" s="8">
        <v>1</v>
      </c>
      <c r="E79" s="8" t="s">
        <v>2</v>
      </c>
      <c r="F79" s="29"/>
      <c r="G79" s="51">
        <f t="shared" si="20"/>
        <v>0.24278215223097113</v>
      </c>
      <c r="H79" s="11">
        <f t="shared" si="21"/>
        <v>1</v>
      </c>
      <c r="I79" s="29">
        <f>25*12*25.4</f>
        <v>7620</v>
      </c>
      <c r="J79" s="8" t="s">
        <v>2</v>
      </c>
      <c r="K79" s="38">
        <v>5</v>
      </c>
      <c r="L79" s="44">
        <f t="shared" si="23"/>
        <v>5</v>
      </c>
    </row>
    <row r="80" spans="1:52">
      <c r="A80" s="185"/>
      <c r="B80" s="2" t="s">
        <v>43</v>
      </c>
      <c r="C80" s="5">
        <f>(D4+350)</f>
        <v>1850</v>
      </c>
      <c r="D80" s="8">
        <v>1</v>
      </c>
      <c r="E80" s="8" t="s">
        <v>2</v>
      </c>
      <c r="F80" s="29"/>
      <c r="G80" s="51">
        <f t="shared" si="20"/>
        <v>0.24278215223097113</v>
      </c>
      <c r="H80" s="11">
        <f t="shared" si="21"/>
        <v>1</v>
      </c>
      <c r="I80" s="29">
        <f>25*12*25.4</f>
        <v>7620</v>
      </c>
      <c r="J80" s="8" t="s">
        <v>2</v>
      </c>
      <c r="K80" s="38">
        <v>5</v>
      </c>
      <c r="L80" s="44">
        <f t="shared" si="23"/>
        <v>5</v>
      </c>
    </row>
    <row r="81" spans="1:52">
      <c r="A81" s="4" t="s">
        <v>128</v>
      </c>
      <c r="B81" s="2" t="s">
        <v>47</v>
      </c>
      <c r="C81" s="67">
        <v>1</v>
      </c>
      <c r="D81" s="8">
        <v>1</v>
      </c>
      <c r="E81" s="8" t="s">
        <v>8</v>
      </c>
      <c r="F81" s="29"/>
      <c r="G81" s="51">
        <f t="shared" si="20"/>
        <v>1</v>
      </c>
      <c r="H81" s="11">
        <f t="shared" si="21"/>
        <v>1</v>
      </c>
      <c r="I81" s="8">
        <v>1</v>
      </c>
      <c r="J81" s="8" t="s">
        <v>8</v>
      </c>
      <c r="K81" s="38">
        <v>1</v>
      </c>
      <c r="L81" s="44">
        <f t="shared" si="23"/>
        <v>1</v>
      </c>
    </row>
    <row r="82" spans="1:52">
      <c r="A82" s="4" t="s">
        <v>46</v>
      </c>
      <c r="B82" s="2" t="s">
        <v>124</v>
      </c>
      <c r="C82" s="65">
        <v>1</v>
      </c>
      <c r="D82" s="18">
        <v>1</v>
      </c>
      <c r="E82" s="18" t="s">
        <v>8</v>
      </c>
      <c r="F82" s="30"/>
      <c r="G82" s="51">
        <f t="shared" si="20"/>
        <v>1</v>
      </c>
      <c r="H82" s="11">
        <f t="shared" si="21"/>
        <v>1</v>
      </c>
      <c r="I82" s="18">
        <v>1</v>
      </c>
      <c r="J82" s="18" t="s">
        <v>8</v>
      </c>
      <c r="K82" s="40">
        <v>5</v>
      </c>
      <c r="L82" s="44">
        <f t="shared" si="23"/>
        <v>5</v>
      </c>
    </row>
    <row r="83" spans="1:52" s="14" customFormat="1">
      <c r="A83" s="22"/>
      <c r="B83" s="23"/>
      <c r="C83" s="24"/>
      <c r="D83" s="25"/>
      <c r="E83" s="25"/>
      <c r="F83" s="25"/>
      <c r="G83" s="53"/>
      <c r="H83" s="26"/>
      <c r="I83" s="25"/>
      <c r="J83" s="25"/>
      <c r="K83" s="42"/>
      <c r="L83" s="46"/>
      <c r="M83" s="73"/>
      <c r="N83" s="73"/>
      <c r="O83" s="73"/>
      <c r="P83" s="73"/>
      <c r="Q83" s="73"/>
      <c r="R83" s="73"/>
      <c r="S83" s="73"/>
      <c r="T83" s="73"/>
      <c r="U83" s="73"/>
      <c r="V83" s="73"/>
      <c r="W83" s="73"/>
      <c r="X83" s="73"/>
      <c r="Y83" s="73"/>
      <c r="Z83" s="73"/>
      <c r="AA83" s="73"/>
      <c r="AB83" s="73"/>
      <c r="AC83" s="73"/>
      <c r="AD83" s="73"/>
      <c r="AE83" s="73"/>
      <c r="AF83" s="73"/>
      <c r="AG83" s="73"/>
      <c r="AH83" s="73"/>
      <c r="AI83" s="73"/>
      <c r="AJ83" s="73"/>
      <c r="AK83" s="73"/>
      <c r="AL83" s="73"/>
      <c r="AM83" s="73"/>
      <c r="AN83" s="73"/>
      <c r="AO83" s="73"/>
      <c r="AP83" s="73"/>
      <c r="AQ83" s="73"/>
      <c r="AR83" s="73"/>
      <c r="AS83" s="73"/>
      <c r="AT83" s="73"/>
      <c r="AU83" s="73"/>
      <c r="AV83" s="73"/>
      <c r="AW83" s="73"/>
      <c r="AX83" s="73"/>
      <c r="AY83" s="73"/>
      <c r="AZ83" s="73"/>
    </row>
    <row r="84" spans="1:52" ht="18">
      <c r="A84" s="21" t="s">
        <v>85</v>
      </c>
      <c r="K84" s="39"/>
      <c r="L84" s="39"/>
    </row>
    <row r="85" spans="1:52">
      <c r="A85" s="4" t="s">
        <v>86</v>
      </c>
      <c r="B85" s="35" t="s">
        <v>82</v>
      </c>
      <c r="C85" s="65">
        <v>0</v>
      </c>
      <c r="D85" s="18">
        <v>1</v>
      </c>
      <c r="E85" s="18" t="s">
        <v>8</v>
      </c>
      <c r="F85" s="29" t="s">
        <v>134</v>
      </c>
      <c r="G85" s="51">
        <f>(C85*D85)/I85</f>
        <v>0</v>
      </c>
      <c r="H85" s="11">
        <f>ROUNDUP((C85*D85)/I85,0)</f>
        <v>0</v>
      </c>
      <c r="I85" s="18">
        <v>1</v>
      </c>
      <c r="J85" s="18" t="s">
        <v>8</v>
      </c>
      <c r="K85" s="40">
        <v>250</v>
      </c>
      <c r="L85" s="44">
        <f t="shared" ref="L85:L88" si="25">H85*K85</f>
        <v>0</v>
      </c>
    </row>
    <row r="86" spans="1:52">
      <c r="A86" s="4" t="s">
        <v>87</v>
      </c>
      <c r="B86" s="35" t="s">
        <v>88</v>
      </c>
      <c r="C86" s="65">
        <v>0</v>
      </c>
      <c r="D86" s="18">
        <v>1</v>
      </c>
      <c r="E86" s="18" t="s">
        <v>8</v>
      </c>
      <c r="F86" s="29" t="s">
        <v>138</v>
      </c>
      <c r="G86" s="51">
        <f>(C86*D86)/I86</f>
        <v>0</v>
      </c>
      <c r="H86" s="11">
        <f>ROUNDUP((C86*D86)/I86,0)</f>
        <v>0</v>
      </c>
      <c r="I86" s="18">
        <v>1</v>
      </c>
      <c r="J86" s="18" t="s">
        <v>8</v>
      </c>
      <c r="K86" s="40">
        <v>0</v>
      </c>
      <c r="L86" s="44">
        <f t="shared" si="25"/>
        <v>0</v>
      </c>
    </row>
    <row r="87" spans="1:52">
      <c r="A87" s="4"/>
      <c r="B87" s="35" t="s">
        <v>90</v>
      </c>
      <c r="C87" s="65">
        <v>0</v>
      </c>
      <c r="D87" s="18">
        <v>1</v>
      </c>
      <c r="E87" s="18" t="s">
        <v>8</v>
      </c>
      <c r="F87" s="29" t="s">
        <v>138</v>
      </c>
      <c r="G87" s="51">
        <f>(C87*D87)/I87</f>
        <v>0</v>
      </c>
      <c r="H87" s="11">
        <f>ROUNDUP((C87*D87)/I87,0)</f>
        <v>0</v>
      </c>
      <c r="I87" s="18">
        <v>1</v>
      </c>
      <c r="J87" s="18" t="s">
        <v>8</v>
      </c>
      <c r="K87" s="40">
        <v>0</v>
      </c>
      <c r="L87" s="44">
        <f t="shared" si="25"/>
        <v>0</v>
      </c>
    </row>
    <row r="88" spans="1:52">
      <c r="A88" s="4"/>
      <c r="B88" s="35" t="s">
        <v>89</v>
      </c>
      <c r="C88" s="65">
        <v>0</v>
      </c>
      <c r="D88" s="18">
        <v>1</v>
      </c>
      <c r="E88" s="18" t="s">
        <v>8</v>
      </c>
      <c r="F88" s="29" t="s">
        <v>138</v>
      </c>
      <c r="G88" s="51">
        <f>(C88*D88)/I88</f>
        <v>0</v>
      </c>
      <c r="H88" s="11">
        <f>ROUNDUP((C88*D88)/I88,0)</f>
        <v>0</v>
      </c>
      <c r="I88" s="18">
        <v>1</v>
      </c>
      <c r="J88" s="18" t="s">
        <v>8</v>
      </c>
      <c r="K88" s="40">
        <v>0</v>
      </c>
      <c r="L88" s="44">
        <f t="shared" si="25"/>
        <v>0</v>
      </c>
    </row>
    <row r="89" spans="1:52">
      <c r="K89" s="43"/>
      <c r="L89" s="47"/>
    </row>
    <row r="90" spans="1:52" ht="18">
      <c r="A90" s="21" t="s">
        <v>80</v>
      </c>
      <c r="K90" s="39"/>
      <c r="L90" s="39"/>
    </row>
    <row r="91" spans="1:52">
      <c r="A91" s="22" t="s">
        <v>81</v>
      </c>
      <c r="B91" s="35" t="s">
        <v>82</v>
      </c>
      <c r="C91" s="65">
        <v>1</v>
      </c>
      <c r="D91" s="18">
        <v>1</v>
      </c>
      <c r="E91" s="18" t="s">
        <v>8</v>
      </c>
      <c r="F91" s="29" t="s">
        <v>134</v>
      </c>
      <c r="G91" s="51">
        <f t="shared" ref="G91:G106" si="26">(C91*D91)/I91</f>
        <v>1</v>
      </c>
      <c r="H91" s="11">
        <f t="shared" ref="H91:H106" si="27">ROUNDUP((C91*D91)/I91,0)</f>
        <v>1</v>
      </c>
      <c r="I91" s="18">
        <v>1</v>
      </c>
      <c r="J91" s="18" t="s">
        <v>8</v>
      </c>
      <c r="K91" s="40">
        <v>200</v>
      </c>
      <c r="L91" s="44">
        <f t="shared" ref="L91:L106" si="28">H91*K91</f>
        <v>200</v>
      </c>
    </row>
    <row r="92" spans="1:52">
      <c r="A92" s="22" t="s">
        <v>129</v>
      </c>
      <c r="B92" s="35" t="s">
        <v>82</v>
      </c>
      <c r="C92" s="65">
        <v>1</v>
      </c>
      <c r="D92" s="18">
        <v>1</v>
      </c>
      <c r="E92" s="18" t="s">
        <v>6</v>
      </c>
      <c r="F92" s="29" t="s">
        <v>134</v>
      </c>
      <c r="G92" s="51">
        <f t="shared" si="26"/>
        <v>1</v>
      </c>
      <c r="H92" s="11">
        <f t="shared" si="27"/>
        <v>1</v>
      </c>
      <c r="I92" s="18">
        <v>1</v>
      </c>
      <c r="J92" s="18" t="s">
        <v>6</v>
      </c>
      <c r="K92" s="40">
        <v>50</v>
      </c>
      <c r="L92" s="44">
        <f t="shared" si="28"/>
        <v>50</v>
      </c>
    </row>
    <row r="93" spans="1:52">
      <c r="A93" s="22" t="s">
        <v>83</v>
      </c>
      <c r="B93" s="35" t="s">
        <v>82</v>
      </c>
      <c r="C93" s="65">
        <v>0</v>
      </c>
      <c r="D93" s="18">
        <v>1</v>
      </c>
      <c r="E93" s="18" t="s">
        <v>8</v>
      </c>
      <c r="F93" s="29" t="s">
        <v>132</v>
      </c>
      <c r="G93" s="51">
        <f t="shared" si="26"/>
        <v>0</v>
      </c>
      <c r="H93" s="11">
        <f t="shared" si="27"/>
        <v>0</v>
      </c>
      <c r="I93" s="18">
        <v>1</v>
      </c>
      <c r="J93" s="18" t="s">
        <v>8</v>
      </c>
      <c r="K93" s="40">
        <v>100</v>
      </c>
      <c r="L93" s="44">
        <f t="shared" si="28"/>
        <v>0</v>
      </c>
    </row>
    <row r="94" spans="1:52">
      <c r="A94" s="22" t="s">
        <v>91</v>
      </c>
      <c r="B94" s="35" t="s">
        <v>84</v>
      </c>
      <c r="C94" s="65">
        <v>0</v>
      </c>
      <c r="D94" s="18">
        <v>1</v>
      </c>
      <c r="E94" s="18" t="s">
        <v>8</v>
      </c>
      <c r="F94" s="29" t="s">
        <v>133</v>
      </c>
      <c r="G94" s="51">
        <f t="shared" si="26"/>
        <v>0</v>
      </c>
      <c r="H94" s="11">
        <f t="shared" si="27"/>
        <v>0</v>
      </c>
      <c r="I94" s="18">
        <v>1</v>
      </c>
      <c r="J94" s="18" t="s">
        <v>8</v>
      </c>
      <c r="K94" s="40">
        <v>100</v>
      </c>
      <c r="L94" s="44">
        <f t="shared" si="28"/>
        <v>0</v>
      </c>
    </row>
    <row r="95" spans="1:52">
      <c r="A95" s="22" t="s">
        <v>107</v>
      </c>
      <c r="B95" s="35" t="s">
        <v>114</v>
      </c>
      <c r="C95" s="65">
        <v>0</v>
      </c>
      <c r="D95" s="18">
        <v>1</v>
      </c>
      <c r="E95" s="18" t="s">
        <v>8</v>
      </c>
      <c r="F95" s="29" t="s">
        <v>137</v>
      </c>
      <c r="G95" s="51">
        <f t="shared" si="26"/>
        <v>0</v>
      </c>
      <c r="H95" s="11">
        <f t="shared" si="27"/>
        <v>0</v>
      </c>
      <c r="I95" s="18">
        <v>1</v>
      </c>
      <c r="J95" s="18" t="s">
        <v>8</v>
      </c>
      <c r="K95" s="40">
        <v>100</v>
      </c>
      <c r="L95" s="44">
        <f t="shared" si="28"/>
        <v>0</v>
      </c>
    </row>
    <row r="96" spans="1:52">
      <c r="A96" s="22" t="s">
        <v>105</v>
      </c>
      <c r="B96" s="35" t="s">
        <v>113</v>
      </c>
      <c r="C96" s="65">
        <v>0</v>
      </c>
      <c r="D96" s="18">
        <v>1</v>
      </c>
      <c r="E96" s="18" t="s">
        <v>8</v>
      </c>
      <c r="F96" s="29" t="s">
        <v>134</v>
      </c>
      <c r="G96" s="51">
        <f t="shared" si="26"/>
        <v>0</v>
      </c>
      <c r="H96" s="11">
        <f t="shared" si="27"/>
        <v>0</v>
      </c>
      <c r="I96" s="18">
        <v>1</v>
      </c>
      <c r="J96" s="18" t="s">
        <v>8</v>
      </c>
      <c r="K96" s="40">
        <v>50</v>
      </c>
      <c r="L96" s="44">
        <f t="shared" si="28"/>
        <v>0</v>
      </c>
    </row>
    <row r="97" spans="1:52">
      <c r="A97" s="22" t="s">
        <v>106</v>
      </c>
      <c r="B97" s="35" t="s">
        <v>115</v>
      </c>
      <c r="C97" s="65">
        <v>0</v>
      </c>
      <c r="D97" s="18">
        <v>1</v>
      </c>
      <c r="E97" s="18" t="s">
        <v>8</v>
      </c>
      <c r="F97" s="29" t="s">
        <v>136</v>
      </c>
      <c r="G97" s="51">
        <f t="shared" si="26"/>
        <v>0</v>
      </c>
      <c r="H97" s="11">
        <f t="shared" si="27"/>
        <v>0</v>
      </c>
      <c r="I97" s="18">
        <v>1</v>
      </c>
      <c r="J97" s="18" t="s">
        <v>8</v>
      </c>
      <c r="K97" s="40">
        <v>50</v>
      </c>
      <c r="L97" s="44">
        <f t="shared" si="28"/>
        <v>0</v>
      </c>
    </row>
    <row r="98" spans="1:52">
      <c r="A98" s="22" t="s">
        <v>116</v>
      </c>
      <c r="B98" s="35" t="s">
        <v>112</v>
      </c>
      <c r="C98" s="65">
        <v>0</v>
      </c>
      <c r="D98" s="18">
        <v>1</v>
      </c>
      <c r="E98" s="18" t="s">
        <v>8</v>
      </c>
      <c r="F98" s="29" t="s">
        <v>135</v>
      </c>
      <c r="G98" s="51">
        <f t="shared" si="26"/>
        <v>0</v>
      </c>
      <c r="H98" s="11">
        <f t="shared" si="27"/>
        <v>0</v>
      </c>
      <c r="I98" s="18">
        <v>1</v>
      </c>
      <c r="J98" s="18" t="s">
        <v>8</v>
      </c>
      <c r="K98" s="40">
        <v>50</v>
      </c>
      <c r="L98" s="44">
        <f t="shared" si="28"/>
        <v>0</v>
      </c>
    </row>
    <row r="99" spans="1:52" s="60" customFormat="1">
      <c r="A99" s="66"/>
      <c r="B99" s="35"/>
      <c r="C99" s="65">
        <v>0</v>
      </c>
      <c r="D99" s="18">
        <v>1</v>
      </c>
      <c r="E99" s="18" t="s">
        <v>8</v>
      </c>
      <c r="F99" s="61"/>
      <c r="G99" s="59">
        <f t="shared" ref="G99:G104" si="29">(C99*D99)/I99</f>
        <v>0</v>
      </c>
      <c r="H99" s="62">
        <f t="shared" ref="H99:H104" si="30">ROUNDUP((C99*D99)/I99,0)</f>
        <v>0</v>
      </c>
      <c r="I99" s="18">
        <v>1</v>
      </c>
      <c r="J99" s="18" t="s">
        <v>8</v>
      </c>
      <c r="K99" s="40">
        <v>0</v>
      </c>
      <c r="L99" s="63">
        <f t="shared" si="28"/>
        <v>0</v>
      </c>
      <c r="M99" s="71"/>
      <c r="N99" s="71"/>
      <c r="O99" s="71"/>
      <c r="P99" s="71"/>
      <c r="Q99" s="71"/>
      <c r="R99" s="71"/>
      <c r="S99" s="71"/>
      <c r="T99" s="71"/>
      <c r="U99" s="71"/>
      <c r="V99" s="71"/>
      <c r="W99" s="71"/>
      <c r="X99" s="71"/>
      <c r="Y99" s="71"/>
      <c r="Z99" s="71"/>
      <c r="AA99" s="71"/>
      <c r="AB99" s="71"/>
      <c r="AC99" s="71"/>
      <c r="AD99" s="71"/>
      <c r="AE99" s="71"/>
      <c r="AF99" s="71"/>
      <c r="AG99" s="71"/>
      <c r="AH99" s="71"/>
      <c r="AI99" s="71"/>
      <c r="AJ99" s="71"/>
      <c r="AK99" s="71"/>
      <c r="AL99" s="71"/>
      <c r="AM99" s="71"/>
      <c r="AN99" s="71"/>
      <c r="AO99" s="71"/>
      <c r="AP99" s="71"/>
      <c r="AQ99" s="71"/>
      <c r="AR99" s="71"/>
      <c r="AS99" s="71"/>
      <c r="AT99" s="71"/>
      <c r="AU99" s="71"/>
      <c r="AV99" s="71"/>
      <c r="AW99" s="71"/>
      <c r="AX99" s="71"/>
      <c r="AY99" s="71"/>
      <c r="AZ99" s="71"/>
    </row>
    <row r="100" spans="1:52" s="60" customFormat="1">
      <c r="A100" s="66"/>
      <c r="B100" s="35"/>
      <c r="C100" s="65">
        <v>0</v>
      </c>
      <c r="D100" s="18">
        <v>1</v>
      </c>
      <c r="E100" s="18" t="s">
        <v>8</v>
      </c>
      <c r="F100" s="61"/>
      <c r="G100" s="59">
        <f t="shared" si="29"/>
        <v>0</v>
      </c>
      <c r="H100" s="62">
        <f t="shared" si="30"/>
        <v>0</v>
      </c>
      <c r="I100" s="18">
        <v>1</v>
      </c>
      <c r="J100" s="18" t="s">
        <v>8</v>
      </c>
      <c r="K100" s="40">
        <v>0</v>
      </c>
      <c r="L100" s="63">
        <f t="shared" si="28"/>
        <v>0</v>
      </c>
      <c r="M100" s="71"/>
      <c r="N100" s="71"/>
      <c r="O100" s="71"/>
      <c r="P100" s="71"/>
      <c r="Q100" s="71"/>
      <c r="R100" s="71"/>
      <c r="S100" s="71"/>
      <c r="T100" s="71"/>
      <c r="U100" s="71"/>
      <c r="V100" s="71"/>
      <c r="W100" s="71"/>
      <c r="X100" s="71"/>
      <c r="Y100" s="71"/>
      <c r="Z100" s="71"/>
      <c r="AA100" s="71"/>
      <c r="AB100" s="71"/>
      <c r="AC100" s="71"/>
      <c r="AD100" s="71"/>
      <c r="AE100" s="71"/>
      <c r="AF100" s="71"/>
      <c r="AG100" s="71"/>
      <c r="AH100" s="71"/>
      <c r="AI100" s="71"/>
      <c r="AJ100" s="71"/>
      <c r="AK100" s="71"/>
      <c r="AL100" s="71"/>
      <c r="AM100" s="71"/>
      <c r="AN100" s="71"/>
      <c r="AO100" s="71"/>
      <c r="AP100" s="71"/>
      <c r="AQ100" s="71"/>
      <c r="AR100" s="71"/>
      <c r="AS100" s="71"/>
      <c r="AT100" s="71"/>
      <c r="AU100" s="71"/>
      <c r="AV100" s="71"/>
      <c r="AW100" s="71"/>
      <c r="AX100" s="71"/>
      <c r="AY100" s="71"/>
      <c r="AZ100" s="71"/>
    </row>
    <row r="101" spans="1:52" s="60" customFormat="1">
      <c r="A101" s="66"/>
      <c r="B101" s="35"/>
      <c r="C101" s="65">
        <v>0</v>
      </c>
      <c r="D101" s="18">
        <v>1</v>
      </c>
      <c r="E101" s="18" t="s">
        <v>8</v>
      </c>
      <c r="F101" s="61"/>
      <c r="G101" s="59">
        <f t="shared" si="29"/>
        <v>0</v>
      </c>
      <c r="H101" s="62">
        <f t="shared" si="30"/>
        <v>0</v>
      </c>
      <c r="I101" s="18">
        <v>1</v>
      </c>
      <c r="J101" s="18" t="s">
        <v>8</v>
      </c>
      <c r="K101" s="40">
        <v>0</v>
      </c>
      <c r="L101" s="63">
        <f t="shared" si="28"/>
        <v>0</v>
      </c>
      <c r="M101" s="71"/>
      <c r="N101" s="71"/>
      <c r="O101" s="71"/>
      <c r="P101" s="71"/>
      <c r="Q101" s="71"/>
      <c r="R101" s="71"/>
      <c r="S101" s="71"/>
      <c r="T101" s="71"/>
      <c r="U101" s="71"/>
      <c r="V101" s="71"/>
      <c r="W101" s="71"/>
      <c r="X101" s="71"/>
      <c r="Y101" s="71"/>
      <c r="Z101" s="71"/>
      <c r="AA101" s="71"/>
      <c r="AB101" s="71"/>
      <c r="AC101" s="71"/>
      <c r="AD101" s="71"/>
      <c r="AE101" s="71"/>
      <c r="AF101" s="71"/>
      <c r="AG101" s="71"/>
      <c r="AH101" s="71"/>
      <c r="AI101" s="71"/>
      <c r="AJ101" s="71"/>
      <c r="AK101" s="71"/>
      <c r="AL101" s="71"/>
      <c r="AM101" s="71"/>
      <c r="AN101" s="71"/>
      <c r="AO101" s="71"/>
      <c r="AP101" s="71"/>
      <c r="AQ101" s="71"/>
      <c r="AR101" s="71"/>
      <c r="AS101" s="71"/>
      <c r="AT101" s="71"/>
      <c r="AU101" s="71"/>
      <c r="AV101" s="71"/>
      <c r="AW101" s="71"/>
      <c r="AX101" s="71"/>
      <c r="AY101" s="71"/>
      <c r="AZ101" s="71"/>
    </row>
    <row r="102" spans="1:52" s="60" customFormat="1">
      <c r="A102" s="66"/>
      <c r="B102" s="35"/>
      <c r="C102" s="65">
        <v>0</v>
      </c>
      <c r="D102" s="18">
        <v>1</v>
      </c>
      <c r="E102" s="18" t="s">
        <v>8</v>
      </c>
      <c r="F102" s="61"/>
      <c r="G102" s="59">
        <f t="shared" si="29"/>
        <v>0</v>
      </c>
      <c r="H102" s="62">
        <f t="shared" si="30"/>
        <v>0</v>
      </c>
      <c r="I102" s="18">
        <v>1</v>
      </c>
      <c r="J102" s="18" t="s">
        <v>8</v>
      </c>
      <c r="K102" s="40">
        <v>0</v>
      </c>
      <c r="L102" s="63">
        <f t="shared" si="28"/>
        <v>0</v>
      </c>
      <c r="M102" s="71"/>
      <c r="N102" s="71"/>
      <c r="O102" s="71"/>
      <c r="P102" s="71"/>
      <c r="Q102" s="71"/>
      <c r="R102" s="71"/>
      <c r="S102" s="71"/>
      <c r="T102" s="71"/>
      <c r="U102" s="71"/>
      <c r="V102" s="71"/>
      <c r="W102" s="71"/>
      <c r="X102" s="71"/>
      <c r="Y102" s="71"/>
      <c r="Z102" s="71"/>
      <c r="AA102" s="71"/>
      <c r="AB102" s="71"/>
      <c r="AC102" s="71"/>
      <c r="AD102" s="71"/>
      <c r="AE102" s="71"/>
      <c r="AF102" s="71"/>
      <c r="AG102" s="71"/>
      <c r="AH102" s="71"/>
      <c r="AI102" s="71"/>
      <c r="AJ102" s="71"/>
      <c r="AK102" s="71"/>
      <c r="AL102" s="71"/>
      <c r="AM102" s="71"/>
      <c r="AN102" s="71"/>
      <c r="AO102" s="71"/>
      <c r="AP102" s="71"/>
      <c r="AQ102" s="71"/>
      <c r="AR102" s="71"/>
      <c r="AS102" s="71"/>
      <c r="AT102" s="71"/>
      <c r="AU102" s="71"/>
      <c r="AV102" s="71"/>
      <c r="AW102" s="71"/>
      <c r="AX102" s="71"/>
      <c r="AY102" s="71"/>
      <c r="AZ102" s="71"/>
    </row>
    <row r="103" spans="1:52" s="60" customFormat="1">
      <c r="A103" s="66"/>
      <c r="B103" s="35"/>
      <c r="C103" s="65">
        <v>0</v>
      </c>
      <c r="D103" s="18">
        <v>1</v>
      </c>
      <c r="E103" s="18" t="s">
        <v>8</v>
      </c>
      <c r="F103" s="61"/>
      <c r="G103" s="59">
        <f t="shared" si="29"/>
        <v>0</v>
      </c>
      <c r="H103" s="62">
        <f t="shared" si="30"/>
        <v>0</v>
      </c>
      <c r="I103" s="18">
        <v>1</v>
      </c>
      <c r="J103" s="18" t="s">
        <v>8</v>
      </c>
      <c r="K103" s="40">
        <v>0</v>
      </c>
      <c r="L103" s="63">
        <f t="shared" si="28"/>
        <v>0</v>
      </c>
      <c r="M103" s="71"/>
      <c r="N103" s="71"/>
      <c r="O103" s="71"/>
      <c r="P103" s="71"/>
      <c r="Q103" s="71"/>
      <c r="R103" s="71"/>
      <c r="S103" s="71"/>
      <c r="T103" s="71"/>
      <c r="U103" s="71"/>
      <c r="V103" s="71"/>
      <c r="W103" s="71"/>
      <c r="X103" s="71"/>
      <c r="Y103" s="71"/>
      <c r="Z103" s="71"/>
      <c r="AA103" s="71"/>
      <c r="AB103" s="71"/>
      <c r="AC103" s="71"/>
      <c r="AD103" s="71"/>
      <c r="AE103" s="71"/>
      <c r="AF103" s="71"/>
      <c r="AG103" s="71"/>
      <c r="AH103" s="71"/>
      <c r="AI103" s="71"/>
      <c r="AJ103" s="71"/>
      <c r="AK103" s="71"/>
      <c r="AL103" s="71"/>
      <c r="AM103" s="71"/>
      <c r="AN103" s="71"/>
      <c r="AO103" s="71"/>
      <c r="AP103" s="71"/>
      <c r="AQ103" s="71"/>
      <c r="AR103" s="71"/>
      <c r="AS103" s="71"/>
      <c r="AT103" s="71"/>
      <c r="AU103" s="71"/>
      <c r="AV103" s="71"/>
      <c r="AW103" s="71"/>
      <c r="AX103" s="71"/>
      <c r="AY103" s="71"/>
      <c r="AZ103" s="71"/>
    </row>
    <row r="104" spans="1:52" s="60" customFormat="1">
      <c r="A104" s="66"/>
      <c r="B104" s="35"/>
      <c r="C104" s="65">
        <v>0</v>
      </c>
      <c r="D104" s="18">
        <v>1</v>
      </c>
      <c r="E104" s="18" t="s">
        <v>8</v>
      </c>
      <c r="F104" s="61"/>
      <c r="G104" s="59">
        <f t="shared" si="29"/>
        <v>0</v>
      </c>
      <c r="H104" s="62">
        <f t="shared" si="30"/>
        <v>0</v>
      </c>
      <c r="I104" s="18">
        <v>1</v>
      </c>
      <c r="J104" s="18" t="s">
        <v>8</v>
      </c>
      <c r="K104" s="40">
        <v>0</v>
      </c>
      <c r="L104" s="63">
        <f t="shared" si="28"/>
        <v>0</v>
      </c>
      <c r="M104" s="71"/>
      <c r="N104" s="71"/>
      <c r="O104" s="71"/>
      <c r="P104" s="71"/>
      <c r="Q104" s="71"/>
      <c r="R104" s="71"/>
      <c r="S104" s="71"/>
      <c r="T104" s="71"/>
      <c r="U104" s="71"/>
      <c r="V104" s="71"/>
      <c r="W104" s="71"/>
      <c r="X104" s="71"/>
      <c r="Y104" s="71"/>
      <c r="Z104" s="71"/>
      <c r="AA104" s="71"/>
      <c r="AB104" s="71"/>
      <c r="AC104" s="71"/>
      <c r="AD104" s="71"/>
      <c r="AE104" s="71"/>
      <c r="AF104" s="71"/>
      <c r="AG104" s="71"/>
      <c r="AH104" s="71"/>
      <c r="AI104" s="71"/>
      <c r="AJ104" s="71"/>
      <c r="AK104" s="71"/>
      <c r="AL104" s="71"/>
      <c r="AM104" s="71"/>
      <c r="AN104" s="71"/>
      <c r="AO104" s="71"/>
      <c r="AP104" s="71"/>
      <c r="AQ104" s="71"/>
      <c r="AR104" s="71"/>
      <c r="AS104" s="71"/>
      <c r="AT104" s="71"/>
      <c r="AU104" s="71"/>
      <c r="AV104" s="71"/>
      <c r="AW104" s="71"/>
      <c r="AX104" s="71"/>
      <c r="AY104" s="71"/>
      <c r="AZ104" s="71"/>
    </row>
    <row r="105" spans="1:52">
      <c r="A105" s="22" t="s">
        <v>108</v>
      </c>
      <c r="B105" s="35" t="s">
        <v>111</v>
      </c>
      <c r="C105" s="65">
        <v>0</v>
      </c>
      <c r="D105" s="18">
        <v>1</v>
      </c>
      <c r="E105" s="18" t="s">
        <v>8</v>
      </c>
      <c r="F105" s="29" t="s">
        <v>130</v>
      </c>
      <c r="G105" s="51">
        <f t="shared" si="26"/>
        <v>0</v>
      </c>
      <c r="H105" s="11">
        <f t="shared" si="27"/>
        <v>0</v>
      </c>
      <c r="I105" s="18">
        <v>1</v>
      </c>
      <c r="J105" s="18" t="s">
        <v>8</v>
      </c>
      <c r="K105" s="40">
        <v>0</v>
      </c>
      <c r="L105" s="44">
        <f t="shared" si="28"/>
        <v>0</v>
      </c>
    </row>
    <row r="106" spans="1:52">
      <c r="A106" s="22" t="s">
        <v>109</v>
      </c>
      <c r="B106" s="35" t="s">
        <v>110</v>
      </c>
      <c r="C106" s="65">
        <v>0</v>
      </c>
      <c r="D106" s="18">
        <v>1</v>
      </c>
      <c r="E106" s="18" t="s">
        <v>8</v>
      </c>
      <c r="F106" s="29" t="s">
        <v>131</v>
      </c>
      <c r="G106" s="51">
        <f t="shared" si="26"/>
        <v>0</v>
      </c>
      <c r="H106" s="11">
        <f t="shared" si="27"/>
        <v>0</v>
      </c>
      <c r="I106" s="18">
        <v>1</v>
      </c>
      <c r="J106" s="18" t="s">
        <v>8</v>
      </c>
      <c r="K106" s="40">
        <v>0</v>
      </c>
      <c r="L106" s="44">
        <f t="shared" si="28"/>
        <v>0</v>
      </c>
    </row>
    <row r="107" spans="1:52">
      <c r="K107" s="43"/>
      <c r="L107" s="47"/>
    </row>
    <row r="108" spans="1:52" ht="18">
      <c r="A108" s="21" t="s">
        <v>117</v>
      </c>
      <c r="K108" s="39"/>
      <c r="L108" s="39"/>
    </row>
    <row r="109" spans="1:52">
      <c r="A109" s="22" t="s">
        <v>118</v>
      </c>
      <c r="B109" s="35" t="s">
        <v>119</v>
      </c>
      <c r="C109" s="17">
        <v>1</v>
      </c>
      <c r="D109" s="18">
        <v>1</v>
      </c>
      <c r="E109" s="18" t="s">
        <v>6</v>
      </c>
      <c r="F109" s="29" t="s">
        <v>139</v>
      </c>
      <c r="G109" s="51">
        <f>(C109*D109)/I109</f>
        <v>1</v>
      </c>
      <c r="H109" s="11">
        <f>ROUNDUP((C109*D109)/I109,0)</f>
        <v>1</v>
      </c>
      <c r="I109" s="18">
        <v>1</v>
      </c>
      <c r="J109" s="18" t="s">
        <v>6</v>
      </c>
      <c r="K109" s="40">
        <v>200</v>
      </c>
      <c r="L109" s="44">
        <f t="shared" ref="L109" si="31">H109*K109</f>
        <v>200</v>
      </c>
    </row>
    <row r="110" spans="1:52">
      <c r="K110" s="43"/>
      <c r="L110" s="47"/>
    </row>
    <row r="111" spans="1:52" ht="18">
      <c r="A111" s="21" t="s">
        <v>120</v>
      </c>
      <c r="K111" s="39"/>
      <c r="L111" s="39"/>
    </row>
    <row r="112" spans="1:52">
      <c r="A112" s="209" t="s">
        <v>140</v>
      </c>
      <c r="B112" s="186"/>
      <c r="C112" s="186"/>
      <c r="D112" s="186"/>
      <c r="E112" s="186"/>
      <c r="F112" s="186"/>
      <c r="G112" s="186"/>
      <c r="H112" s="186"/>
      <c r="I112" s="186"/>
      <c r="J112" s="186"/>
      <c r="K112" s="186"/>
      <c r="L112" s="44">
        <f>SUM(L13:L109)</f>
        <v>1710.3400000000004</v>
      </c>
    </row>
    <row r="114" spans="1:12">
      <c r="A114" s="205" t="s">
        <v>213</v>
      </c>
      <c r="B114" s="205"/>
      <c r="C114" s="205"/>
      <c r="D114" s="205"/>
      <c r="E114" s="205"/>
      <c r="F114" s="205"/>
      <c r="G114" s="205"/>
      <c r="H114" s="205"/>
      <c r="I114" s="205"/>
      <c r="J114" s="205"/>
      <c r="K114" s="205"/>
      <c r="L114" s="205"/>
    </row>
    <row r="115" spans="1:12">
      <c r="A115" s="205"/>
      <c r="B115" s="205"/>
      <c r="C115" s="205"/>
      <c r="D115" s="205"/>
      <c r="E115" s="205"/>
      <c r="F115" s="205"/>
      <c r="G115" s="205"/>
      <c r="H115" s="205"/>
      <c r="I115" s="205"/>
      <c r="J115" s="205"/>
      <c r="K115" s="205"/>
      <c r="L115" s="205"/>
    </row>
    <row r="116" spans="1:12">
      <c r="A116" s="205"/>
      <c r="B116" s="205"/>
      <c r="C116" s="205"/>
      <c r="D116" s="205"/>
      <c r="E116" s="205"/>
      <c r="F116" s="205"/>
      <c r="G116" s="205"/>
      <c r="H116" s="205"/>
      <c r="I116" s="205"/>
      <c r="J116" s="205"/>
      <c r="K116" s="205"/>
      <c r="L116" s="205"/>
    </row>
    <row r="117" spans="1:12">
      <c r="A117" s="205"/>
      <c r="B117" s="205"/>
      <c r="C117" s="205"/>
      <c r="D117" s="205"/>
      <c r="E117" s="205"/>
      <c r="F117" s="205"/>
      <c r="G117" s="205"/>
      <c r="H117" s="205"/>
      <c r="I117" s="205"/>
      <c r="J117" s="205"/>
      <c r="K117" s="205"/>
      <c r="L117" s="205"/>
    </row>
    <row r="118" spans="1:12">
      <c r="A118" s="205"/>
      <c r="B118" s="205"/>
      <c r="C118" s="205"/>
      <c r="D118" s="205"/>
      <c r="E118" s="205"/>
      <c r="F118" s="205"/>
      <c r="G118" s="205"/>
      <c r="H118" s="205"/>
      <c r="I118" s="205"/>
      <c r="J118" s="205"/>
      <c r="K118" s="205"/>
      <c r="L118" s="205"/>
    </row>
    <row r="119" spans="1:12">
      <c r="A119" s="205"/>
      <c r="B119" s="205"/>
      <c r="C119" s="205"/>
      <c r="D119" s="205"/>
      <c r="E119" s="205"/>
      <c r="F119" s="205"/>
      <c r="G119" s="205"/>
      <c r="H119" s="205"/>
      <c r="I119" s="205"/>
      <c r="J119" s="205"/>
      <c r="K119" s="205"/>
      <c r="L119" s="205"/>
    </row>
    <row r="120" spans="1:12">
      <c r="A120" s="205"/>
      <c r="B120" s="205"/>
      <c r="C120" s="205"/>
      <c r="D120" s="205"/>
      <c r="E120" s="205"/>
      <c r="F120" s="205"/>
      <c r="G120" s="205"/>
      <c r="H120" s="205"/>
      <c r="I120" s="205"/>
      <c r="J120" s="205"/>
      <c r="K120" s="205"/>
      <c r="L120" s="205"/>
    </row>
    <row r="121" spans="1:12">
      <c r="A121" s="205"/>
      <c r="B121" s="205"/>
      <c r="C121" s="205"/>
      <c r="D121" s="205"/>
      <c r="E121" s="205"/>
      <c r="F121" s="205"/>
      <c r="G121" s="205"/>
      <c r="H121" s="205"/>
      <c r="I121" s="205"/>
      <c r="J121" s="205"/>
      <c r="K121" s="205"/>
      <c r="L121" s="205"/>
    </row>
    <row r="122" spans="1:12" s="71" customFormat="1">
      <c r="A122" s="74"/>
      <c r="B122" s="75"/>
      <c r="C122" s="76"/>
      <c r="G122" s="77"/>
      <c r="H122" s="75"/>
      <c r="L122" s="75"/>
    </row>
    <row r="123" spans="1:12" s="71" customFormat="1">
      <c r="A123" s="74"/>
      <c r="B123" s="75"/>
      <c r="C123" s="76"/>
      <c r="G123" s="77"/>
      <c r="H123" s="75"/>
      <c r="L123" s="75"/>
    </row>
    <row r="124" spans="1:12" s="71" customFormat="1">
      <c r="A124" s="74"/>
      <c r="B124" s="75"/>
      <c r="C124" s="76"/>
      <c r="G124" s="77"/>
      <c r="H124" s="75"/>
      <c r="L124" s="75"/>
    </row>
    <row r="125" spans="1:12" s="71" customFormat="1">
      <c r="A125" s="74"/>
      <c r="B125" s="75"/>
      <c r="C125" s="76"/>
      <c r="G125" s="77"/>
      <c r="H125" s="75"/>
      <c r="L125" s="75"/>
    </row>
    <row r="126" spans="1:12" s="71" customFormat="1">
      <c r="A126" s="74"/>
      <c r="B126" s="75"/>
      <c r="C126" s="76"/>
      <c r="G126" s="77"/>
      <c r="H126" s="75"/>
      <c r="L126" s="75"/>
    </row>
    <row r="127" spans="1:12" s="71" customFormat="1">
      <c r="A127" s="74"/>
      <c r="B127" s="75"/>
      <c r="C127" s="76"/>
      <c r="G127" s="77"/>
      <c r="H127" s="75"/>
      <c r="L127" s="75"/>
    </row>
    <row r="128" spans="1:12" s="71" customFormat="1">
      <c r="A128" s="74"/>
      <c r="B128" s="75"/>
      <c r="C128" s="76"/>
      <c r="G128" s="77"/>
      <c r="H128" s="75"/>
      <c r="L128" s="75"/>
    </row>
    <row r="129" spans="1:12" s="71" customFormat="1">
      <c r="A129" s="74"/>
      <c r="B129" s="75"/>
      <c r="C129" s="76"/>
      <c r="G129" s="77"/>
      <c r="H129" s="75"/>
      <c r="L129" s="75"/>
    </row>
    <row r="130" spans="1:12" s="71" customFormat="1">
      <c r="A130" s="74"/>
      <c r="B130" s="75"/>
      <c r="C130" s="76"/>
      <c r="G130" s="77"/>
      <c r="H130" s="75"/>
      <c r="L130" s="75"/>
    </row>
    <row r="131" spans="1:12" s="71" customFormat="1">
      <c r="A131" s="74"/>
      <c r="B131" s="75"/>
      <c r="C131" s="76"/>
      <c r="G131" s="77"/>
      <c r="H131" s="75"/>
      <c r="L131" s="75"/>
    </row>
    <row r="132" spans="1:12" s="71" customFormat="1">
      <c r="A132" s="74"/>
      <c r="B132" s="75"/>
      <c r="C132" s="76"/>
      <c r="G132" s="77"/>
      <c r="H132" s="75"/>
      <c r="L132" s="75"/>
    </row>
    <row r="133" spans="1:12" s="71" customFormat="1">
      <c r="A133" s="74"/>
      <c r="B133" s="75"/>
      <c r="C133" s="76"/>
      <c r="G133" s="77"/>
      <c r="H133" s="75"/>
      <c r="L133" s="75"/>
    </row>
    <row r="134" spans="1:12" s="71" customFormat="1">
      <c r="A134" s="74"/>
      <c r="B134" s="75"/>
      <c r="C134" s="76"/>
      <c r="G134" s="77"/>
      <c r="H134" s="75"/>
      <c r="L134" s="75"/>
    </row>
    <row r="135" spans="1:12" s="71" customFormat="1">
      <c r="A135" s="74"/>
      <c r="B135" s="75"/>
      <c r="C135" s="76"/>
      <c r="G135" s="77"/>
      <c r="H135" s="75"/>
      <c r="L135" s="75"/>
    </row>
    <row r="136" spans="1:12" s="71" customFormat="1">
      <c r="A136" s="74"/>
      <c r="B136" s="75"/>
      <c r="C136" s="76"/>
      <c r="G136" s="77"/>
      <c r="H136" s="75"/>
      <c r="L136" s="75"/>
    </row>
    <row r="137" spans="1:12" s="71" customFormat="1">
      <c r="A137" s="74"/>
      <c r="B137" s="75"/>
      <c r="C137" s="76"/>
      <c r="G137" s="77"/>
      <c r="H137" s="75"/>
      <c r="L137" s="75"/>
    </row>
    <row r="138" spans="1:12" s="71" customFormat="1">
      <c r="A138" s="74"/>
      <c r="B138" s="75"/>
      <c r="C138" s="76"/>
      <c r="G138" s="77"/>
      <c r="H138" s="75"/>
      <c r="L138" s="75"/>
    </row>
    <row r="139" spans="1:12" s="71" customFormat="1">
      <c r="A139" s="74"/>
      <c r="B139" s="75"/>
      <c r="C139" s="76"/>
      <c r="G139" s="77"/>
      <c r="H139" s="75"/>
      <c r="L139" s="75"/>
    </row>
    <row r="140" spans="1:12" s="71" customFormat="1">
      <c r="A140" s="74"/>
      <c r="B140" s="75"/>
      <c r="C140" s="76"/>
      <c r="G140" s="77"/>
      <c r="H140" s="75"/>
      <c r="L140" s="75"/>
    </row>
    <row r="141" spans="1:12" s="71" customFormat="1">
      <c r="A141" s="74"/>
      <c r="B141" s="75"/>
      <c r="C141" s="76"/>
      <c r="G141" s="77"/>
      <c r="H141" s="75"/>
      <c r="L141" s="75"/>
    </row>
    <row r="142" spans="1:12" s="71" customFormat="1">
      <c r="A142" s="74"/>
      <c r="B142" s="75"/>
      <c r="C142" s="76"/>
      <c r="G142" s="77"/>
      <c r="H142" s="75"/>
      <c r="L142" s="75"/>
    </row>
    <row r="143" spans="1:12" s="71" customFormat="1">
      <c r="A143" s="74"/>
      <c r="B143" s="75"/>
      <c r="C143" s="76"/>
      <c r="G143" s="77"/>
      <c r="H143" s="75"/>
      <c r="L143" s="75"/>
    </row>
    <row r="144" spans="1:12" s="71" customFormat="1">
      <c r="A144" s="74"/>
      <c r="B144" s="75"/>
      <c r="C144" s="76"/>
      <c r="G144" s="77"/>
      <c r="H144" s="75"/>
      <c r="L144" s="75"/>
    </row>
    <row r="145" spans="1:12" s="71" customFormat="1">
      <c r="A145" s="74"/>
      <c r="B145" s="75"/>
      <c r="C145" s="76"/>
      <c r="G145" s="77"/>
      <c r="H145" s="75"/>
      <c r="L145" s="75"/>
    </row>
    <row r="146" spans="1:12" s="71" customFormat="1">
      <c r="A146" s="74"/>
      <c r="B146" s="75"/>
      <c r="C146" s="76"/>
      <c r="G146" s="77"/>
      <c r="H146" s="75"/>
      <c r="L146" s="75"/>
    </row>
    <row r="147" spans="1:12" s="71" customFormat="1">
      <c r="A147" s="74"/>
      <c r="B147" s="75"/>
      <c r="C147" s="76"/>
      <c r="G147" s="77"/>
      <c r="H147" s="75"/>
      <c r="L147" s="75"/>
    </row>
    <row r="148" spans="1:12" s="71" customFormat="1">
      <c r="A148" s="74"/>
      <c r="B148" s="75"/>
      <c r="C148" s="76"/>
      <c r="G148" s="77"/>
      <c r="H148" s="75"/>
      <c r="L148" s="75"/>
    </row>
    <row r="149" spans="1:12" s="71" customFormat="1">
      <c r="A149" s="74"/>
      <c r="B149" s="75"/>
      <c r="C149" s="76"/>
      <c r="G149" s="77"/>
      <c r="H149" s="75"/>
      <c r="L149" s="75"/>
    </row>
    <row r="150" spans="1:12" s="71" customFormat="1">
      <c r="A150" s="74"/>
      <c r="B150" s="75"/>
      <c r="C150" s="76"/>
      <c r="G150" s="77"/>
      <c r="H150" s="75"/>
      <c r="L150" s="75"/>
    </row>
    <row r="151" spans="1:12" s="71" customFormat="1">
      <c r="A151" s="74"/>
      <c r="B151" s="75"/>
      <c r="C151" s="76"/>
      <c r="G151" s="77"/>
      <c r="H151" s="75"/>
      <c r="L151" s="75"/>
    </row>
    <row r="152" spans="1:12" s="71" customFormat="1">
      <c r="A152" s="74"/>
      <c r="B152" s="75"/>
      <c r="C152" s="76"/>
      <c r="G152" s="77"/>
      <c r="H152" s="75"/>
      <c r="L152" s="75"/>
    </row>
    <row r="153" spans="1:12" s="71" customFormat="1">
      <c r="A153" s="74"/>
      <c r="B153" s="75"/>
      <c r="C153" s="76"/>
      <c r="G153" s="77"/>
      <c r="H153" s="75"/>
      <c r="L153" s="75"/>
    </row>
    <row r="154" spans="1:12" s="71" customFormat="1">
      <c r="A154" s="74"/>
      <c r="B154" s="75"/>
      <c r="C154" s="76"/>
      <c r="G154" s="77"/>
      <c r="H154" s="75"/>
      <c r="L154" s="75"/>
    </row>
    <row r="155" spans="1:12" s="71" customFormat="1">
      <c r="A155" s="74"/>
      <c r="B155" s="75"/>
      <c r="C155" s="76"/>
      <c r="G155" s="77"/>
      <c r="H155" s="75"/>
      <c r="L155" s="75"/>
    </row>
    <row r="156" spans="1:12" s="71" customFormat="1">
      <c r="A156" s="74"/>
      <c r="B156" s="75"/>
      <c r="C156" s="76"/>
      <c r="G156" s="77"/>
      <c r="H156" s="75"/>
      <c r="L156" s="75"/>
    </row>
    <row r="157" spans="1:12" s="71" customFormat="1">
      <c r="A157" s="74"/>
      <c r="B157" s="75"/>
      <c r="C157" s="76"/>
      <c r="G157" s="77"/>
      <c r="H157" s="75"/>
      <c r="L157" s="75"/>
    </row>
    <row r="158" spans="1:12" s="71" customFormat="1">
      <c r="A158" s="74"/>
      <c r="B158" s="75"/>
      <c r="C158" s="76"/>
      <c r="G158" s="77"/>
      <c r="H158" s="75"/>
      <c r="L158" s="75"/>
    </row>
    <row r="159" spans="1:12" s="71" customFormat="1">
      <c r="A159" s="74"/>
      <c r="B159" s="75"/>
      <c r="C159" s="76"/>
      <c r="G159" s="77"/>
      <c r="H159" s="75"/>
      <c r="L159" s="75"/>
    </row>
    <row r="160" spans="1:12" s="71" customFormat="1">
      <c r="A160" s="74"/>
      <c r="B160" s="75"/>
      <c r="C160" s="76"/>
      <c r="G160" s="77"/>
      <c r="H160" s="75"/>
      <c r="L160" s="75"/>
    </row>
    <row r="161" spans="1:12" s="71" customFormat="1">
      <c r="A161" s="74"/>
      <c r="B161" s="75"/>
      <c r="C161" s="76"/>
      <c r="G161" s="77"/>
      <c r="H161" s="75"/>
      <c r="L161" s="75"/>
    </row>
    <row r="162" spans="1:12" s="71" customFormat="1">
      <c r="A162" s="74"/>
      <c r="B162" s="75"/>
      <c r="C162" s="76"/>
      <c r="G162" s="77"/>
      <c r="H162" s="75"/>
      <c r="L162" s="75"/>
    </row>
    <row r="163" spans="1:12" s="71" customFormat="1">
      <c r="A163" s="74"/>
      <c r="B163" s="75"/>
      <c r="C163" s="76"/>
      <c r="G163" s="77"/>
      <c r="H163" s="75"/>
      <c r="L163" s="75"/>
    </row>
    <row r="164" spans="1:12" s="71" customFormat="1">
      <c r="A164" s="74"/>
      <c r="B164" s="75"/>
      <c r="C164" s="76"/>
      <c r="G164" s="77"/>
      <c r="H164" s="75"/>
      <c r="L164" s="75"/>
    </row>
    <row r="165" spans="1:12" s="71" customFormat="1">
      <c r="A165" s="74"/>
      <c r="B165" s="75"/>
      <c r="C165" s="76"/>
      <c r="G165" s="77"/>
      <c r="H165" s="75"/>
      <c r="L165" s="75"/>
    </row>
    <row r="166" spans="1:12" s="71" customFormat="1">
      <c r="A166" s="74"/>
      <c r="B166" s="75"/>
      <c r="C166" s="76"/>
      <c r="G166" s="77"/>
      <c r="H166" s="75"/>
      <c r="L166" s="75"/>
    </row>
    <row r="167" spans="1:12" s="71" customFormat="1">
      <c r="A167" s="74"/>
      <c r="B167" s="75"/>
      <c r="C167" s="76"/>
      <c r="G167" s="77"/>
      <c r="H167" s="75"/>
      <c r="L167" s="75"/>
    </row>
    <row r="168" spans="1:12" s="71" customFormat="1">
      <c r="A168" s="74"/>
      <c r="B168" s="75"/>
      <c r="C168" s="76"/>
      <c r="G168" s="77"/>
      <c r="H168" s="75"/>
      <c r="L168" s="75"/>
    </row>
    <row r="169" spans="1:12" s="71" customFormat="1">
      <c r="A169" s="74"/>
      <c r="B169" s="75"/>
      <c r="C169" s="76"/>
      <c r="G169" s="77"/>
      <c r="H169" s="75"/>
      <c r="L169" s="75"/>
    </row>
    <row r="170" spans="1:12" s="71" customFormat="1">
      <c r="A170" s="74"/>
      <c r="B170" s="75"/>
      <c r="C170" s="76"/>
      <c r="G170" s="77"/>
      <c r="H170" s="75"/>
      <c r="L170" s="75"/>
    </row>
    <row r="171" spans="1:12" s="71" customFormat="1">
      <c r="A171" s="74"/>
      <c r="B171" s="75"/>
      <c r="C171" s="76"/>
      <c r="G171" s="77"/>
      <c r="H171" s="75"/>
      <c r="L171" s="75"/>
    </row>
    <row r="172" spans="1:12" s="71" customFormat="1">
      <c r="A172" s="74"/>
      <c r="B172" s="75"/>
      <c r="C172" s="76"/>
      <c r="G172" s="77"/>
      <c r="H172" s="75"/>
      <c r="L172" s="75"/>
    </row>
    <row r="173" spans="1:12" s="71" customFormat="1">
      <c r="A173" s="74"/>
      <c r="B173" s="75"/>
      <c r="C173" s="76"/>
      <c r="G173" s="77"/>
      <c r="H173" s="75"/>
      <c r="L173" s="75"/>
    </row>
    <row r="174" spans="1:12" s="71" customFormat="1">
      <c r="A174" s="74"/>
      <c r="B174" s="75"/>
      <c r="C174" s="76"/>
      <c r="G174" s="77"/>
      <c r="H174" s="75"/>
      <c r="L174" s="75"/>
    </row>
    <row r="175" spans="1:12" s="71" customFormat="1">
      <c r="A175" s="74"/>
      <c r="B175" s="75"/>
      <c r="C175" s="76"/>
      <c r="G175" s="77"/>
      <c r="H175" s="75"/>
      <c r="L175" s="75"/>
    </row>
    <row r="176" spans="1:12" s="71" customFormat="1">
      <c r="A176" s="74"/>
      <c r="B176" s="75"/>
      <c r="C176" s="76"/>
      <c r="G176" s="77"/>
      <c r="H176" s="75"/>
      <c r="L176" s="75"/>
    </row>
    <row r="177" spans="1:12" s="71" customFormat="1">
      <c r="A177" s="74"/>
      <c r="B177" s="75"/>
      <c r="C177" s="76"/>
      <c r="G177" s="77"/>
      <c r="H177" s="75"/>
      <c r="L177" s="75"/>
    </row>
    <row r="178" spans="1:12" s="71" customFormat="1">
      <c r="A178" s="74"/>
      <c r="B178" s="75"/>
      <c r="C178" s="76"/>
      <c r="G178" s="77"/>
      <c r="H178" s="75"/>
      <c r="L178" s="75"/>
    </row>
    <row r="179" spans="1:12" s="71" customFormat="1">
      <c r="A179" s="74"/>
      <c r="B179" s="75"/>
      <c r="C179" s="76"/>
      <c r="G179" s="77"/>
      <c r="H179" s="75"/>
      <c r="L179" s="75"/>
    </row>
    <row r="180" spans="1:12" s="71" customFormat="1">
      <c r="A180" s="74"/>
      <c r="B180" s="75"/>
      <c r="C180" s="76"/>
      <c r="G180" s="77"/>
      <c r="H180" s="75"/>
      <c r="L180" s="75"/>
    </row>
    <row r="181" spans="1:12" s="71" customFormat="1">
      <c r="A181" s="74"/>
      <c r="B181" s="75"/>
      <c r="C181" s="76"/>
      <c r="G181" s="77"/>
      <c r="H181" s="75"/>
      <c r="L181" s="75"/>
    </row>
    <row r="182" spans="1:12" s="71" customFormat="1">
      <c r="A182" s="74"/>
      <c r="B182" s="75"/>
      <c r="C182" s="76"/>
      <c r="G182" s="77"/>
      <c r="H182" s="75"/>
      <c r="L182" s="75"/>
    </row>
    <row r="183" spans="1:12" s="71" customFormat="1">
      <c r="A183" s="74"/>
      <c r="B183" s="75"/>
      <c r="C183" s="76"/>
      <c r="G183" s="77"/>
      <c r="H183" s="75"/>
      <c r="L183" s="75"/>
    </row>
    <row r="184" spans="1:12" s="71" customFormat="1">
      <c r="A184" s="74"/>
      <c r="B184" s="75"/>
      <c r="C184" s="76"/>
      <c r="G184" s="77"/>
      <c r="H184" s="75"/>
      <c r="L184" s="75"/>
    </row>
    <row r="185" spans="1:12" s="71" customFormat="1">
      <c r="A185" s="74"/>
      <c r="B185" s="75"/>
      <c r="C185" s="76"/>
      <c r="G185" s="77"/>
      <c r="H185" s="75"/>
      <c r="L185" s="75"/>
    </row>
    <row r="186" spans="1:12" s="71" customFormat="1">
      <c r="A186" s="74"/>
      <c r="B186" s="75"/>
      <c r="C186" s="76"/>
      <c r="G186" s="77"/>
      <c r="H186" s="75"/>
      <c r="L186" s="75"/>
    </row>
    <row r="187" spans="1:12" s="71" customFormat="1">
      <c r="A187" s="74"/>
      <c r="B187" s="75"/>
      <c r="C187" s="76"/>
      <c r="G187" s="77"/>
      <c r="H187" s="75"/>
      <c r="L187" s="75"/>
    </row>
    <row r="188" spans="1:12" s="71" customFormat="1">
      <c r="A188" s="74"/>
      <c r="B188" s="75"/>
      <c r="C188" s="76"/>
      <c r="G188" s="77"/>
      <c r="H188" s="75"/>
      <c r="L188" s="75"/>
    </row>
    <row r="189" spans="1:12" s="71" customFormat="1">
      <c r="A189" s="74"/>
      <c r="B189" s="75"/>
      <c r="C189" s="76"/>
      <c r="G189" s="77"/>
      <c r="H189" s="75"/>
      <c r="L189" s="75"/>
    </row>
    <row r="190" spans="1:12" s="71" customFormat="1">
      <c r="A190" s="74"/>
      <c r="B190" s="75"/>
      <c r="C190" s="76"/>
      <c r="G190" s="77"/>
      <c r="H190" s="75"/>
      <c r="L190" s="75"/>
    </row>
    <row r="191" spans="1:12" s="71" customFormat="1">
      <c r="A191" s="74"/>
      <c r="B191" s="75"/>
      <c r="C191" s="76"/>
      <c r="G191" s="77"/>
      <c r="H191" s="75"/>
      <c r="L191" s="75"/>
    </row>
    <row r="192" spans="1:12" s="71" customFormat="1">
      <c r="A192" s="74"/>
      <c r="B192" s="75"/>
      <c r="C192" s="76"/>
      <c r="G192" s="77"/>
      <c r="H192" s="75"/>
      <c r="L192" s="75"/>
    </row>
    <row r="193" spans="1:12" s="71" customFormat="1">
      <c r="A193" s="74"/>
      <c r="B193" s="75"/>
      <c r="C193" s="76"/>
      <c r="G193" s="77"/>
      <c r="H193" s="75"/>
      <c r="L193" s="75"/>
    </row>
    <row r="194" spans="1:12" s="71" customFormat="1">
      <c r="A194" s="74"/>
      <c r="B194" s="75"/>
      <c r="C194" s="76"/>
      <c r="G194" s="77"/>
      <c r="H194" s="75"/>
      <c r="L194" s="75"/>
    </row>
    <row r="195" spans="1:12" s="71" customFormat="1">
      <c r="A195" s="74"/>
      <c r="B195" s="75"/>
      <c r="C195" s="76"/>
      <c r="G195" s="77"/>
      <c r="H195" s="75"/>
      <c r="L195" s="75"/>
    </row>
    <row r="196" spans="1:12" s="71" customFormat="1">
      <c r="A196" s="74"/>
      <c r="B196" s="75"/>
      <c r="C196" s="76"/>
      <c r="G196" s="77"/>
      <c r="H196" s="75"/>
      <c r="L196" s="75"/>
    </row>
    <row r="197" spans="1:12" s="71" customFormat="1">
      <c r="A197" s="74"/>
      <c r="B197" s="75"/>
      <c r="C197" s="76"/>
      <c r="G197" s="77"/>
      <c r="H197" s="75"/>
      <c r="L197" s="75"/>
    </row>
    <row r="198" spans="1:12" s="71" customFormat="1">
      <c r="A198" s="74"/>
      <c r="B198" s="75"/>
      <c r="C198" s="76"/>
      <c r="G198" s="77"/>
      <c r="H198" s="75"/>
      <c r="L198" s="75"/>
    </row>
    <row r="199" spans="1:12" s="71" customFormat="1">
      <c r="A199" s="74"/>
      <c r="B199" s="75"/>
      <c r="C199" s="76"/>
      <c r="G199" s="77"/>
      <c r="H199" s="75"/>
      <c r="L199" s="75"/>
    </row>
  </sheetData>
  <sheetProtection password="DB1B" sheet="1" objects="1" scenarios="1"/>
  <mergeCells count="28">
    <mergeCell ref="A114:L121"/>
    <mergeCell ref="B16:B17"/>
    <mergeCell ref="H16:H17"/>
    <mergeCell ref="I16:I17"/>
    <mergeCell ref="J16:J17"/>
    <mergeCell ref="K16:K17"/>
    <mergeCell ref="A112:K112"/>
    <mergeCell ref="G16:G17"/>
    <mergeCell ref="D16:D17"/>
    <mergeCell ref="E16:E17"/>
    <mergeCell ref="F16:F17"/>
    <mergeCell ref="A1:L1"/>
    <mergeCell ref="A8:L8"/>
    <mergeCell ref="A3:L3"/>
    <mergeCell ref="A9:L9"/>
    <mergeCell ref="F4:G6"/>
    <mergeCell ref="F7:G7"/>
    <mergeCell ref="A2:L2"/>
    <mergeCell ref="D10:E10"/>
    <mergeCell ref="I10:J10"/>
    <mergeCell ref="A4:B7"/>
    <mergeCell ref="A77:A80"/>
    <mergeCell ref="A11:L11"/>
    <mergeCell ref="B12:L12"/>
    <mergeCell ref="A24:A25"/>
    <mergeCell ref="A43:A48"/>
    <mergeCell ref="A34:A35"/>
    <mergeCell ref="L16:L17"/>
  </mergeCells>
  <pageMargins left="0.75" right="0.75" top="1" bottom="1" header="0.5" footer="0.5"/>
  <pageSetup orientation="portrait" horizontalDpi="4294967292" verticalDpi="4294967292"/>
  <legacyDrawing r:id="rId1"/>
  <extLst>
    <ext xmlns:x14="http://schemas.microsoft.com/office/spreadsheetml/2009/9/main" uri="{78C0D931-6437-407d-A8EE-F0AAD7539E65}">
      <x14:conditionalFormattings>
        <x14:conditionalFormatting xmlns:xm="http://schemas.microsoft.com/office/excel/2006/main">
          <x14:cfRule type="iconSet" priority="15" id="{77D13A54-9573-D64F-828B-3DD226265D84}">
            <x14:iconSet iconSet="3Symbols" custom="1">
              <x14:cfvo type="percent">
                <xm:f>0</xm:f>
              </x14:cfvo>
              <x14:cfvo type="num">
                <xm:f>250</xm:f>
              </x14:cfvo>
              <x14:cfvo type="num" gte="0">
                <xm:f>1500</xm:f>
              </x14:cfvo>
              <x14:cfIcon iconSet="3Symbols2" iconId="1"/>
              <x14:cfIcon iconSet="3Symbols2" iconId="2"/>
              <x14:cfIcon iconSet="3Symbols2" iconId="0"/>
            </x14:iconSet>
          </x14:cfRule>
          <xm:sqref>D4:D5</xm:sqref>
        </x14:conditionalFormatting>
        <x14:conditionalFormatting xmlns:xm="http://schemas.microsoft.com/office/excel/2006/main">
          <x14:cfRule type="iconSet" priority="14" id="{6AFF6FB5-65F1-A548-8C7A-E36BF7C8E8FE}">
            <x14:iconSet custom="1">
              <x14:cfvo type="percent">
                <xm:f>0</xm:f>
              </x14:cfvo>
              <x14:cfvo type="num">
                <xm:f>150</xm:f>
              </x14:cfvo>
              <x14:cfvo type="num">
                <xm:f>300</xm:f>
              </x14:cfvo>
              <x14:cfIcon iconSet="3Symbols2" iconId="1"/>
              <x14:cfIcon iconSet="3Symbols2" iconId="2"/>
              <x14:cfIcon iconSet="3Symbols2" iconId="1"/>
            </x14:iconSet>
          </x14:cfRule>
          <xm:sqref>D6</xm:sqref>
        </x14:conditionalFormatting>
        <x14:conditionalFormatting xmlns:xm="http://schemas.microsoft.com/office/excel/2006/main">
          <x14:cfRule type="iconSet" priority="11" id="{4D7EA713-49D2-E642-A58F-7B74F76F6CB5}">
            <x14:iconSet custom="1">
              <x14:cfvo type="percent">
                <xm:f>0</xm:f>
              </x14:cfvo>
              <x14:cfvo type="num">
                <xm:f>300</xm:f>
              </x14:cfvo>
              <x14:cfvo type="num" gte="0">
                <xm:f>600</xm:f>
              </x14:cfvo>
              <x14:cfIcon iconSet="3Symbols2" iconId="1"/>
              <x14:cfIcon iconSet="3Symbols2" iconId="2"/>
              <x14:cfIcon iconSet="3Symbols2" iconId="1"/>
            </x14:iconSet>
          </x14:cfRule>
          <xm:sqref>D7</xm:sqref>
        </x14:conditionalFormatting>
        <x14:conditionalFormatting xmlns:xm="http://schemas.microsoft.com/office/excel/2006/main">
          <x14:cfRule type="iconSet" priority="10" id="{7D7E2B57-FE00-4A4C-A573-1EA2D862877E}">
            <x14:iconSet custom="1">
              <x14:cfvo type="percent">
                <xm:f>0</xm:f>
              </x14:cfvo>
              <x14:cfvo type="formula">
                <xm:f>$D$13</xm:f>
              </x14:cfvo>
              <x14:cfvo type="num" gte="0">
                <xm:f>1500</xm:f>
              </x14:cfvo>
              <x14:cfIcon iconSet="3Symbols2" iconId="0"/>
              <x14:cfIcon iconSet="3Symbols2" iconId="2"/>
              <x14:cfIcon iconSet="3Symbols2" iconId="0"/>
            </x14:iconSet>
          </x14:cfRule>
          <xm:sqref>I13</xm:sqref>
        </x14:conditionalFormatting>
        <x14:conditionalFormatting xmlns:xm="http://schemas.microsoft.com/office/excel/2006/main">
          <x14:cfRule type="iconSet" priority="9" id="{B3E46338-13E1-3F4D-BFCC-E2C94CBE993E}">
            <x14:iconSet custom="1">
              <x14:cfvo type="percent">
                <xm:f>0</xm:f>
              </x14:cfvo>
              <x14:cfvo type="formula">
                <xm:f>$D$14</xm:f>
              </x14:cfvo>
              <x14:cfvo type="num" gte="0">
                <xm:f>1500</xm:f>
              </x14:cfvo>
              <x14:cfIcon iconSet="3Symbols2" iconId="0"/>
              <x14:cfIcon iconSet="3Symbols2" iconId="2"/>
              <x14:cfIcon iconSet="3Symbols2" iconId="0"/>
            </x14:iconSet>
          </x14:cfRule>
          <xm:sqref>I14</xm:sqref>
        </x14:conditionalFormatting>
        <x14:conditionalFormatting xmlns:xm="http://schemas.microsoft.com/office/excel/2006/main">
          <x14:cfRule type="iconSet" priority="8" id="{00855A3C-9BBA-A547-BD76-9C09D8C341AD}">
            <x14:iconSet custom="1">
              <x14:cfvo type="percent">
                <xm:f>0</xm:f>
              </x14:cfvo>
              <x14:cfvo type="formula">
                <xm:f>$D$21</xm:f>
              </x14:cfvo>
              <x14:cfvo type="num" gte="0">
                <xm:f>1500</xm:f>
              </x14:cfvo>
              <x14:cfIcon iconSet="3Symbols2" iconId="0"/>
              <x14:cfIcon iconSet="3Symbols2" iconId="2"/>
              <x14:cfIcon iconSet="3Symbols2" iconId="0"/>
            </x14:iconSet>
          </x14:cfRule>
          <xm:sqref>I21</xm:sqref>
        </x14:conditionalFormatting>
        <x14:conditionalFormatting xmlns:xm="http://schemas.microsoft.com/office/excel/2006/main">
          <x14:cfRule type="iconSet" priority="7" id="{F6098D0A-E6B8-3F4C-9A5A-0A1858DE1E91}">
            <x14:iconSet custom="1">
              <x14:cfvo type="percent">
                <xm:f>0</xm:f>
              </x14:cfvo>
              <x14:cfvo type="formula">
                <xm:f>$D$29</xm:f>
              </x14:cfvo>
              <x14:cfvo type="num" gte="0">
                <xm:f>1500</xm:f>
              </x14:cfvo>
              <x14:cfIcon iconSet="3Symbols2" iconId="0"/>
              <x14:cfIcon iconSet="3Symbols2" iconId="2"/>
              <x14:cfIcon iconSet="3Symbols2" iconId="0"/>
            </x14:iconSet>
          </x14:cfRule>
          <xm:sqref>I29</xm:sqref>
        </x14:conditionalFormatting>
        <x14:conditionalFormatting xmlns:xm="http://schemas.microsoft.com/office/excel/2006/main">
          <x14:cfRule type="iconSet" priority="6" id="{450B63F2-9EC8-204C-B12B-DDDF20F0AE87}">
            <x14:iconSet custom="1">
              <x14:cfvo type="percent">
                <xm:f>0</xm:f>
              </x14:cfvo>
              <x14:cfvo type="formula">
                <xm:f>$D$39</xm:f>
              </x14:cfvo>
              <x14:cfvo type="num" gte="0">
                <xm:f>1500</xm:f>
              </x14:cfvo>
              <x14:cfIcon iconSet="3Symbols2" iconId="0"/>
              <x14:cfIcon iconSet="3Symbols2" iconId="2"/>
              <x14:cfIcon iconSet="3Symbols2" iconId="0"/>
            </x14:iconSet>
          </x14:cfRule>
          <xm:sqref>I39</xm:sqref>
        </x14:conditionalFormatting>
        <x14:conditionalFormatting xmlns:xm="http://schemas.microsoft.com/office/excel/2006/main">
          <x14:cfRule type="iconSet" priority="4" id="{E08DD1AA-74FE-394E-8249-18987B642DCB}">
            <x14:iconSet custom="1">
              <x14:cfvo type="percent">
                <xm:f>0</xm:f>
              </x14:cfvo>
              <x14:cfvo type="num">
                <xm:f>$I$56</xm:f>
              </x14:cfvo>
              <x14:cfvo type="num">
                <xm:f>0</xm:f>
              </x14:cfvo>
              <x14:cfIcon iconSet="3TrafficLights1" iconId="2"/>
              <x14:cfIcon iconSet="4RedToBlack" iconId="3"/>
              <x14:cfIcon iconSet="3TrafficLights1" iconId="2"/>
            </x14:iconSet>
          </x14:cfRule>
          <xm:sqref>C56</xm:sqref>
        </x14:conditionalFormatting>
        <x14:conditionalFormatting xmlns:xm="http://schemas.microsoft.com/office/excel/2006/main">
          <x14:cfRule type="iconSet" priority="1" id="{F328795A-3A0D-BA4A-8461-D2329AF036B9}">
            <x14:iconSet custom="1">
              <x14:cfvo type="percent">
                <xm:f>0</xm:f>
              </x14:cfvo>
              <x14:cfvo type="num">
                <xm:f>300</xm:f>
              </x14:cfvo>
              <x14:cfvo type="num" gte="0">
                <xm:f>1000</xm:f>
              </x14:cfvo>
              <x14:cfIcon iconSet="3Symbols2" iconId="0"/>
              <x14:cfIcon iconSet="3Symbols2" iconId="2"/>
              <x14:cfIcon iconSet="3Symbols2" iconId="0"/>
            </x14:iconSet>
          </x14:cfRule>
          <xm:sqref>I44</xm:sqref>
        </x14:conditionalFormatting>
      </x14:conditionalFormattings>
    </ex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100"/>
  <sheetViews>
    <sheetView workbookViewId="0">
      <selection activeCell="A6" sqref="A6:P6"/>
    </sheetView>
  </sheetViews>
  <sheetFormatPr baseColWidth="10" defaultRowHeight="15" x14ac:dyDescent="0"/>
  <cols>
    <col min="1" max="1" width="21.5" style="89" customWidth="1"/>
    <col min="2" max="2" width="1.1640625" style="89" customWidth="1"/>
    <col min="3" max="4" width="11.83203125" style="120" customWidth="1"/>
    <col min="5" max="5" width="1.1640625" style="83" customWidth="1"/>
    <col min="6" max="7" width="11.83203125" style="83" customWidth="1"/>
    <col min="8" max="8" width="1.1640625" style="83" customWidth="1"/>
    <col min="9" max="10" width="11.83203125" style="83" customWidth="1"/>
    <col min="11" max="11" width="2.33203125" style="83" customWidth="1"/>
    <col min="12" max="16" width="13" style="83" customWidth="1"/>
    <col min="17" max="16384" width="10.83203125" style="80"/>
  </cols>
  <sheetData>
    <row r="1" spans="1:16" ht="46" customHeight="1">
      <c r="A1" s="215" t="s">
        <v>186</v>
      </c>
      <c r="B1" s="215"/>
      <c r="C1" s="216"/>
      <c r="D1" s="216"/>
      <c r="E1" s="216"/>
      <c r="F1" s="216"/>
      <c r="G1" s="216"/>
      <c r="H1" s="216"/>
      <c r="I1" s="216"/>
      <c r="J1" s="216"/>
      <c r="K1" s="216"/>
      <c r="L1" s="216"/>
      <c r="M1" s="216"/>
      <c r="N1" s="216"/>
      <c r="O1" s="216"/>
      <c r="P1" s="217"/>
    </row>
    <row r="2" spans="1:16">
      <c r="A2" s="213" t="s">
        <v>210</v>
      </c>
      <c r="B2" s="213"/>
      <c r="C2" s="213"/>
      <c r="D2" s="213"/>
      <c r="E2" s="213"/>
      <c r="F2" s="213"/>
      <c r="G2" s="213"/>
      <c r="H2" s="213"/>
      <c r="I2" s="213"/>
      <c r="J2" s="213"/>
      <c r="K2" s="213"/>
      <c r="L2" s="213"/>
      <c r="M2" s="213"/>
      <c r="N2" s="213"/>
      <c r="O2" s="213"/>
      <c r="P2" s="214"/>
    </row>
    <row r="3" spans="1:16" ht="16" thickBot="1">
      <c r="A3" s="232"/>
      <c r="B3" s="221"/>
      <c r="C3" s="221"/>
      <c r="D3" s="221"/>
      <c r="E3" s="221"/>
      <c r="F3" s="221"/>
      <c r="G3" s="221"/>
      <c r="H3" s="221"/>
      <c r="I3" s="221"/>
      <c r="J3" s="221"/>
      <c r="K3" s="221"/>
      <c r="L3" s="221"/>
      <c r="M3" s="221"/>
      <c r="N3" s="221"/>
      <c r="O3" s="221"/>
      <c r="P3" s="221"/>
    </row>
    <row r="4" spans="1:16" ht="28" customHeight="1" thickTop="1">
      <c r="A4" s="87"/>
      <c r="B4" s="87"/>
      <c r="C4" s="229" t="s">
        <v>209</v>
      </c>
      <c r="D4" s="230"/>
      <c r="E4" s="230"/>
      <c r="F4" s="230"/>
      <c r="G4" s="230"/>
      <c r="H4" s="230"/>
      <c r="I4" s="230"/>
      <c r="J4" s="231"/>
      <c r="K4" s="88"/>
      <c r="L4" s="227" t="s">
        <v>215</v>
      </c>
      <c r="M4" s="82" t="s">
        <v>2</v>
      </c>
      <c r="N4" s="233" t="s">
        <v>217</v>
      </c>
      <c r="O4" s="240"/>
      <c r="P4" s="241"/>
    </row>
    <row r="5" spans="1:16" ht="28" customHeight="1" thickBot="1">
      <c r="C5" s="236" t="s">
        <v>195</v>
      </c>
      <c r="D5" s="237"/>
      <c r="E5" s="176"/>
      <c r="F5" s="237" t="s">
        <v>205</v>
      </c>
      <c r="G5" s="237"/>
      <c r="H5" s="176"/>
      <c r="I5" s="237" t="s">
        <v>188</v>
      </c>
      <c r="J5" s="238"/>
      <c r="L5" s="239"/>
      <c r="M5" s="143">
        <v>3</v>
      </c>
      <c r="N5" s="79">
        <f>M5/25.4</f>
        <v>0.11811023622047245</v>
      </c>
      <c r="O5" s="174">
        <f>N5</f>
        <v>0.11811023622047245</v>
      </c>
      <c r="P5" s="175">
        <f>N5</f>
        <v>0.11811023622047245</v>
      </c>
    </row>
    <row r="6" spans="1:16" ht="17" thickTop="1" thickBot="1">
      <c r="A6" s="220" t="s">
        <v>196</v>
      </c>
      <c r="B6" s="220"/>
      <c r="C6" s="221"/>
      <c r="D6" s="221"/>
      <c r="E6" s="221"/>
      <c r="F6" s="221"/>
      <c r="G6" s="221"/>
      <c r="H6" s="221"/>
      <c r="I6" s="221"/>
      <c r="J6" s="221"/>
      <c r="K6" s="221"/>
      <c r="L6" s="221"/>
      <c r="M6" s="221"/>
      <c r="N6" s="221"/>
      <c r="O6" s="221"/>
      <c r="P6" s="221"/>
    </row>
    <row r="7" spans="1:16" ht="16" thickTop="1">
      <c r="A7" s="90" t="s">
        <v>197</v>
      </c>
      <c r="B7" s="90"/>
      <c r="C7" s="225" t="s">
        <v>35</v>
      </c>
      <c r="D7" s="226"/>
      <c r="E7" s="91"/>
      <c r="F7" s="225" t="s">
        <v>35</v>
      </c>
      <c r="G7" s="226"/>
      <c r="H7" s="91"/>
      <c r="I7" s="225" t="s">
        <v>36</v>
      </c>
      <c r="J7" s="226"/>
      <c r="L7" s="227" t="s">
        <v>216</v>
      </c>
      <c r="M7" s="233" t="s">
        <v>217</v>
      </c>
      <c r="N7" s="234"/>
      <c r="O7" s="235"/>
      <c r="P7" s="84" t="s">
        <v>2</v>
      </c>
    </row>
    <row r="8" spans="1:16">
      <c r="A8" s="90" t="s">
        <v>201</v>
      </c>
      <c r="B8" s="90"/>
      <c r="C8" s="141" t="s">
        <v>202</v>
      </c>
      <c r="D8" s="142" t="s">
        <v>204</v>
      </c>
      <c r="E8" s="92"/>
      <c r="F8" s="141" t="s">
        <v>202</v>
      </c>
      <c r="G8" s="142" t="s">
        <v>204</v>
      </c>
      <c r="H8" s="92"/>
      <c r="I8" s="141" t="s">
        <v>204</v>
      </c>
      <c r="J8" s="142" t="s">
        <v>204</v>
      </c>
      <c r="L8" s="228"/>
      <c r="M8" s="144">
        <v>7.8125E-3</v>
      </c>
      <c r="N8" s="85">
        <f>M8</f>
        <v>7.8125E-3</v>
      </c>
      <c r="O8" s="86">
        <f>M8</f>
        <v>7.8125E-3</v>
      </c>
      <c r="P8" s="81">
        <f>M8*25.4</f>
        <v>0.19843749999999999</v>
      </c>
    </row>
    <row r="9" spans="1:16" ht="16" customHeight="1" thickBot="1">
      <c r="A9" s="90" t="s">
        <v>198</v>
      </c>
      <c r="B9" s="90"/>
      <c r="C9" s="218" t="s">
        <v>199</v>
      </c>
      <c r="D9" s="219"/>
      <c r="E9" s="93"/>
      <c r="F9" s="218" t="s">
        <v>199</v>
      </c>
      <c r="G9" s="219"/>
      <c r="H9" s="91"/>
      <c r="I9" s="218" t="s">
        <v>207</v>
      </c>
      <c r="J9" s="219"/>
      <c r="L9" s="222" t="s">
        <v>218</v>
      </c>
      <c r="M9" s="223"/>
      <c r="N9" s="223"/>
      <c r="O9" s="223"/>
      <c r="P9" s="224"/>
    </row>
    <row r="10" spans="1:16" ht="17" thickTop="1" thickBot="1">
      <c r="A10" s="220" t="s">
        <v>187</v>
      </c>
      <c r="B10" s="221"/>
      <c r="C10" s="221"/>
      <c r="D10" s="221"/>
      <c r="E10" s="221"/>
      <c r="F10" s="221"/>
      <c r="G10" s="221"/>
      <c r="H10" s="221"/>
      <c r="I10" s="221"/>
      <c r="J10" s="221"/>
      <c r="K10" s="80"/>
      <c r="L10" s="94"/>
      <c r="M10" s="94"/>
      <c r="N10" s="94"/>
      <c r="O10" s="94"/>
      <c r="P10" s="94"/>
    </row>
    <row r="11" spans="1:16" ht="16" thickTop="1">
      <c r="A11" s="89" t="s">
        <v>200</v>
      </c>
      <c r="C11" s="131">
        <v>2.12</v>
      </c>
      <c r="D11" s="132">
        <v>3</v>
      </c>
      <c r="F11" s="131">
        <v>2.12</v>
      </c>
      <c r="G11" s="132">
        <v>3</v>
      </c>
      <c r="I11" s="131">
        <v>1.2</v>
      </c>
      <c r="J11" s="132">
        <v>1.2</v>
      </c>
      <c r="L11" s="244" t="s">
        <v>214</v>
      </c>
      <c r="M11" s="245"/>
      <c r="N11" s="245"/>
      <c r="O11" s="245"/>
      <c r="P11" s="246"/>
    </row>
    <row r="12" spans="1:16">
      <c r="A12" s="89" t="s">
        <v>165</v>
      </c>
      <c r="C12" s="133">
        <v>6.4</v>
      </c>
      <c r="D12" s="134">
        <v>1.6</v>
      </c>
      <c r="F12" s="133">
        <v>6.4</v>
      </c>
      <c r="G12" s="134">
        <v>1.6</v>
      </c>
      <c r="H12" s="95"/>
      <c r="I12" s="133">
        <v>7</v>
      </c>
      <c r="J12" s="134">
        <v>7</v>
      </c>
      <c r="L12" s="247"/>
      <c r="M12" s="248"/>
      <c r="N12" s="248"/>
      <c r="O12" s="248"/>
      <c r="P12" s="249"/>
    </row>
    <row r="13" spans="1:16">
      <c r="A13" s="89" t="s">
        <v>166</v>
      </c>
      <c r="C13" s="133">
        <v>24</v>
      </c>
      <c r="D13" s="134">
        <v>24</v>
      </c>
      <c r="F13" s="133">
        <v>24</v>
      </c>
      <c r="G13" s="134">
        <v>24</v>
      </c>
      <c r="I13" s="133">
        <v>24</v>
      </c>
      <c r="J13" s="134">
        <v>24</v>
      </c>
      <c r="L13" s="247"/>
      <c r="M13" s="248"/>
      <c r="N13" s="248"/>
      <c r="O13" s="248"/>
      <c r="P13" s="249"/>
    </row>
    <row r="14" spans="1:16">
      <c r="A14" s="89" t="s">
        <v>167</v>
      </c>
      <c r="C14" s="135">
        <v>200</v>
      </c>
      <c r="D14" s="136">
        <v>200</v>
      </c>
      <c r="F14" s="135">
        <v>200</v>
      </c>
      <c r="G14" s="136">
        <v>200</v>
      </c>
      <c r="I14" s="135">
        <v>200</v>
      </c>
      <c r="J14" s="136">
        <v>200</v>
      </c>
      <c r="L14" s="247"/>
      <c r="M14" s="248"/>
      <c r="N14" s="248"/>
      <c r="O14" s="248"/>
      <c r="P14" s="249"/>
    </row>
    <row r="15" spans="1:16">
      <c r="A15" s="89" t="s">
        <v>174</v>
      </c>
      <c r="C15" s="137">
        <v>269.10000000000002</v>
      </c>
      <c r="D15" s="138">
        <v>191.2</v>
      </c>
      <c r="F15" s="137">
        <v>269.10000000000002</v>
      </c>
      <c r="G15" s="138">
        <v>191.2</v>
      </c>
      <c r="I15" s="137">
        <v>92.05</v>
      </c>
      <c r="J15" s="138">
        <v>92.05</v>
      </c>
      <c r="L15" s="247"/>
      <c r="M15" s="248"/>
      <c r="N15" s="248"/>
      <c r="O15" s="248"/>
      <c r="P15" s="249"/>
    </row>
    <row r="16" spans="1:16" ht="16" thickBot="1">
      <c r="A16" s="89" t="s">
        <v>189</v>
      </c>
      <c r="C16" s="139">
        <v>8</v>
      </c>
      <c r="D16" s="140">
        <v>8</v>
      </c>
      <c r="F16" s="139">
        <v>8</v>
      </c>
      <c r="G16" s="140">
        <v>8</v>
      </c>
      <c r="I16" s="139">
        <v>8</v>
      </c>
      <c r="J16" s="140">
        <v>1</v>
      </c>
      <c r="L16" s="247"/>
      <c r="M16" s="248"/>
      <c r="N16" s="248"/>
      <c r="O16" s="248"/>
      <c r="P16" s="249"/>
    </row>
    <row r="17" spans="1:17" ht="17" customHeight="1" thickTop="1" thickBot="1">
      <c r="A17" s="124" t="s">
        <v>190</v>
      </c>
      <c r="B17" s="124"/>
      <c r="C17" s="80"/>
      <c r="D17" s="80"/>
      <c r="E17" s="80"/>
      <c r="F17" s="80"/>
      <c r="G17" s="80"/>
      <c r="H17" s="80"/>
      <c r="I17" s="80"/>
      <c r="J17" s="80"/>
      <c r="K17" s="80"/>
      <c r="L17" s="247"/>
      <c r="M17" s="248"/>
      <c r="N17" s="248"/>
      <c r="O17" s="248"/>
      <c r="P17" s="249"/>
    </row>
    <row r="18" spans="1:17" ht="16" thickTop="1">
      <c r="A18" s="89" t="s">
        <v>168</v>
      </c>
      <c r="C18" s="125">
        <f>((C13/(C12*2*C11))/C14)*1000</f>
        <v>4.4221698113207539</v>
      </c>
      <c r="D18" s="126">
        <f>((D13/(D12*2*D11))/D14)*1000</f>
        <v>12.499999999999996</v>
      </c>
      <c r="F18" s="125">
        <f>((F13/(F12*2*F11))/F14)*1000</f>
        <v>4.4221698113207539</v>
      </c>
      <c r="G18" s="126">
        <f>((G13/(G12*2*G11))/G14)*1000</f>
        <v>12.499999999999996</v>
      </c>
      <c r="I18" s="125">
        <f>((I13/(I12*2*I11))/I14)*1000</f>
        <v>7.1428571428571423</v>
      </c>
      <c r="J18" s="126">
        <f>((J13/(J12*2*J11))/J14)*1000</f>
        <v>7.1428571428571423</v>
      </c>
      <c r="L18" s="247"/>
      <c r="M18" s="248"/>
      <c r="N18" s="248"/>
      <c r="O18" s="248"/>
      <c r="P18" s="249"/>
    </row>
    <row r="19" spans="1:17">
      <c r="A19" s="89" t="s">
        <v>170</v>
      </c>
      <c r="C19" s="127">
        <f>C18*60</f>
        <v>265.33018867924523</v>
      </c>
      <c r="D19" s="128">
        <f>D18*60</f>
        <v>749.99999999999977</v>
      </c>
      <c r="F19" s="127">
        <f>F18*60</f>
        <v>265.33018867924523</v>
      </c>
      <c r="G19" s="128">
        <f>G18*60</f>
        <v>749.99999999999977</v>
      </c>
      <c r="I19" s="127">
        <f>I18*60</f>
        <v>428.57142857142856</v>
      </c>
      <c r="J19" s="128">
        <f>J18*60</f>
        <v>428.57142857142856</v>
      </c>
      <c r="L19" s="247"/>
      <c r="M19" s="248"/>
      <c r="N19" s="248"/>
      <c r="O19" s="248"/>
      <c r="P19" s="249"/>
    </row>
    <row r="20" spans="1:17">
      <c r="A20" s="89" t="s">
        <v>171</v>
      </c>
      <c r="C20" s="127">
        <f>C11*C13</f>
        <v>50.88</v>
      </c>
      <c r="D20" s="128">
        <f>D11*D13</f>
        <v>72</v>
      </c>
      <c r="F20" s="127">
        <f>F11*F13</f>
        <v>50.88</v>
      </c>
      <c r="G20" s="128">
        <f>G11*G13</f>
        <v>72</v>
      </c>
      <c r="I20" s="127">
        <f>I11*I13</f>
        <v>28.799999999999997</v>
      </c>
      <c r="J20" s="128">
        <f>J11*J13</f>
        <v>28.799999999999997</v>
      </c>
      <c r="K20" s="89"/>
      <c r="L20" s="247"/>
      <c r="M20" s="248"/>
      <c r="N20" s="248"/>
      <c r="O20" s="248"/>
      <c r="P20" s="249"/>
    </row>
    <row r="21" spans="1:17">
      <c r="A21" s="89" t="s">
        <v>203</v>
      </c>
      <c r="C21" s="96">
        <f>(C12*C11*2)/C13</f>
        <v>1.1306666666666667</v>
      </c>
      <c r="D21" s="97">
        <f>(D12*D11*2)/D13</f>
        <v>0.40000000000000008</v>
      </c>
      <c r="F21" s="96">
        <f>(F12*F11*2)/F13</f>
        <v>1.1306666666666667</v>
      </c>
      <c r="G21" s="97">
        <f>(G12*G11*2)/G13</f>
        <v>0.40000000000000008</v>
      </c>
      <c r="I21" s="96">
        <f>(I12*I11*2)/I13</f>
        <v>0.70000000000000007</v>
      </c>
      <c r="J21" s="97">
        <f>(J12*J11*2)/J13</f>
        <v>0.70000000000000007</v>
      </c>
      <c r="L21" s="247"/>
      <c r="M21" s="248"/>
      <c r="N21" s="248"/>
      <c r="O21" s="248"/>
      <c r="P21" s="249"/>
      <c r="Q21" s="99"/>
    </row>
    <row r="22" spans="1:17" ht="16" thickBot="1">
      <c r="A22" s="89" t="s">
        <v>169</v>
      </c>
      <c r="C22" s="100">
        <f>INT(SQRT(C12)*32)</f>
        <v>80</v>
      </c>
      <c r="D22" s="101">
        <f>INT(SQRT(D12)*32)</f>
        <v>40</v>
      </c>
      <c r="F22" s="100">
        <f>INT(SQRT(F12)*32)</f>
        <v>80</v>
      </c>
      <c r="G22" s="101">
        <f>INT(SQRT(G12)*32)</f>
        <v>40</v>
      </c>
      <c r="I22" s="100">
        <f>INT(SQRT(I12)*32)</f>
        <v>84</v>
      </c>
      <c r="J22" s="101">
        <f>INT(SQRT(J12)*32)</f>
        <v>84</v>
      </c>
      <c r="L22" s="247"/>
      <c r="M22" s="248"/>
      <c r="N22" s="248"/>
      <c r="O22" s="248"/>
      <c r="P22" s="249"/>
      <c r="Q22" s="99"/>
    </row>
    <row r="23" spans="1:17" ht="17" thickTop="1" thickBot="1">
      <c r="A23" s="220" t="s">
        <v>191</v>
      </c>
      <c r="B23" s="242"/>
      <c r="C23" s="242"/>
      <c r="D23" s="242"/>
      <c r="E23" s="242"/>
      <c r="F23" s="242"/>
      <c r="G23" s="242"/>
      <c r="H23" s="242"/>
      <c r="I23" s="242"/>
      <c r="J23" s="242"/>
      <c r="K23" s="99"/>
      <c r="L23" s="247"/>
      <c r="M23" s="248"/>
      <c r="N23" s="248"/>
      <c r="O23" s="248"/>
      <c r="P23" s="249"/>
      <c r="Q23" s="99"/>
    </row>
    <row r="24" spans="1:17" ht="16" thickTop="1">
      <c r="A24" s="89" t="s">
        <v>180</v>
      </c>
      <c r="C24" s="145">
        <v>0.11811000000000001</v>
      </c>
      <c r="D24" s="146">
        <v>0.11811000000000001</v>
      </c>
      <c r="E24" s="98"/>
      <c r="F24" s="145">
        <v>0.11811000000000001</v>
      </c>
      <c r="G24" s="146">
        <v>0.11811000000000001</v>
      </c>
      <c r="H24" s="99"/>
      <c r="I24" s="145">
        <v>0.11811000000000001</v>
      </c>
      <c r="J24" s="146">
        <v>0.11811000000000001</v>
      </c>
      <c r="L24" s="247"/>
      <c r="M24" s="248"/>
      <c r="N24" s="248"/>
      <c r="O24" s="248"/>
      <c r="P24" s="249"/>
    </row>
    <row r="25" spans="1:17">
      <c r="A25" s="102" t="s">
        <v>206</v>
      </c>
      <c r="B25" s="102"/>
      <c r="C25" s="103">
        <f>C24*25.4</f>
        <v>2.999994</v>
      </c>
      <c r="D25" s="104">
        <f>D24*25.4</f>
        <v>2.999994</v>
      </c>
      <c r="E25" s="98"/>
      <c r="F25" s="103">
        <f>F24*25.4</f>
        <v>2.999994</v>
      </c>
      <c r="G25" s="104">
        <f>G24*25.4</f>
        <v>2.999994</v>
      </c>
      <c r="H25" s="99"/>
      <c r="I25" s="103">
        <f>I24*25.4</f>
        <v>2.999994</v>
      </c>
      <c r="J25" s="104">
        <f>J24*25.4</f>
        <v>2.999994</v>
      </c>
      <c r="L25" s="247"/>
      <c r="M25" s="248"/>
      <c r="N25" s="248"/>
      <c r="O25" s="248"/>
      <c r="P25" s="249"/>
    </row>
    <row r="26" spans="1:17" ht="16" thickBot="1">
      <c r="A26" s="89" t="s">
        <v>181</v>
      </c>
      <c r="C26" s="147">
        <v>20</v>
      </c>
      <c r="D26" s="148">
        <v>20</v>
      </c>
      <c r="E26" s="98"/>
      <c r="F26" s="147">
        <v>20</v>
      </c>
      <c r="G26" s="148">
        <v>20</v>
      </c>
      <c r="I26" s="147">
        <v>20</v>
      </c>
      <c r="J26" s="148">
        <v>20</v>
      </c>
      <c r="K26" s="89"/>
      <c r="L26" s="247"/>
      <c r="M26" s="248"/>
      <c r="N26" s="248"/>
      <c r="O26" s="248"/>
      <c r="P26" s="249"/>
    </row>
    <row r="27" spans="1:17" ht="17" thickTop="1" thickBot="1">
      <c r="A27" s="220" t="s">
        <v>192</v>
      </c>
      <c r="B27" s="242"/>
      <c r="C27" s="242"/>
      <c r="D27" s="242"/>
      <c r="E27" s="242"/>
      <c r="F27" s="242"/>
      <c r="G27" s="242"/>
      <c r="H27" s="242"/>
      <c r="I27" s="242"/>
      <c r="J27" s="242"/>
      <c r="K27" s="99"/>
      <c r="L27" s="247"/>
      <c r="M27" s="248"/>
      <c r="N27" s="248"/>
      <c r="O27" s="248"/>
      <c r="P27" s="249"/>
    </row>
    <row r="28" spans="1:17" ht="16" thickTop="1">
      <c r="A28" s="89" t="s">
        <v>183</v>
      </c>
      <c r="C28" s="105">
        <f>C24*C26*C19</f>
        <v>626.76297169811312</v>
      </c>
      <c r="D28" s="106">
        <f>D24*D26*D19</f>
        <v>1771.6499999999994</v>
      </c>
      <c r="E28" s="98"/>
      <c r="F28" s="105">
        <f>F24*F26*F19</f>
        <v>626.76297169811312</v>
      </c>
      <c r="G28" s="106">
        <f>G24*G26*G19</f>
        <v>1771.6499999999994</v>
      </c>
      <c r="I28" s="105">
        <f>I24*I26*I19</f>
        <v>1012.3714285714285</v>
      </c>
      <c r="J28" s="106">
        <f>J24*J26*J19</f>
        <v>1012.3714285714285</v>
      </c>
      <c r="K28" s="89"/>
      <c r="L28" s="247"/>
      <c r="M28" s="248"/>
      <c r="N28" s="248"/>
      <c r="O28" s="248"/>
      <c r="P28" s="249"/>
    </row>
    <row r="29" spans="1:17">
      <c r="A29" s="89" t="s">
        <v>184</v>
      </c>
      <c r="C29" s="129">
        <f>INT((1/(((C24*C26)/3.14159))*C15))</f>
        <v>357</v>
      </c>
      <c r="D29" s="130">
        <f>INT((1/(((D24*D26)/3.14159))*D15))</f>
        <v>254</v>
      </c>
      <c r="E29" s="98"/>
      <c r="F29" s="129">
        <f>INT((1/(((F24*F26)/3.14159))*F15))</f>
        <v>357</v>
      </c>
      <c r="G29" s="130">
        <f>INT((1/(((G24*G26)/3.14159))*G15))</f>
        <v>254</v>
      </c>
      <c r="I29" s="129">
        <f>INT((1/(((I24*I26)/3.14159))*I15))</f>
        <v>122</v>
      </c>
      <c r="J29" s="130">
        <f>INT((1/(((J24*J26)/3.14159))*J15))</f>
        <v>122</v>
      </c>
      <c r="K29" s="89"/>
      <c r="L29" s="247"/>
      <c r="M29" s="248"/>
      <c r="N29" s="248"/>
      <c r="O29" s="248"/>
      <c r="P29" s="249"/>
      <c r="Q29" s="99"/>
    </row>
    <row r="30" spans="1:17">
      <c r="A30" s="89" t="s">
        <v>185</v>
      </c>
      <c r="C30" s="127">
        <f>INT(C29/16)</f>
        <v>22</v>
      </c>
      <c r="D30" s="128">
        <f>INT(D29/16)</f>
        <v>15</v>
      </c>
      <c r="E30" s="98"/>
      <c r="F30" s="127">
        <f>INT(F29/16)</f>
        <v>22</v>
      </c>
      <c r="G30" s="128">
        <f>INT(G29/16)</f>
        <v>15</v>
      </c>
      <c r="H30" s="98"/>
      <c r="I30" s="127">
        <f>INT(I29/16)</f>
        <v>7</v>
      </c>
      <c r="J30" s="128">
        <f>INT(J29/16)</f>
        <v>7</v>
      </c>
      <c r="L30" s="247"/>
      <c r="M30" s="248"/>
      <c r="N30" s="248"/>
      <c r="O30" s="248"/>
      <c r="P30" s="249"/>
    </row>
    <row r="31" spans="1:17">
      <c r="A31" s="107" t="s">
        <v>182</v>
      </c>
      <c r="B31" s="107"/>
      <c r="C31" s="96">
        <f>INT((1/(C24*C26))*200)*C16</f>
        <v>672</v>
      </c>
      <c r="D31" s="97">
        <f>INT((1/(D24*D26))*200)*D16</f>
        <v>672</v>
      </c>
      <c r="F31" s="96">
        <f>INT((1/(F24*F26))*200)*F16</f>
        <v>672</v>
      </c>
      <c r="G31" s="97">
        <f>INT((1/(G24*G26))*200)*G16</f>
        <v>672</v>
      </c>
      <c r="I31" s="96">
        <f>INT((1/(I24*I26))*200)*I16</f>
        <v>672</v>
      </c>
      <c r="J31" s="97">
        <f>INT((1/(J24*J26))*200)*J16</f>
        <v>84</v>
      </c>
      <c r="L31" s="247"/>
      <c r="M31" s="248"/>
      <c r="N31" s="248"/>
      <c r="O31" s="248"/>
      <c r="P31" s="249"/>
    </row>
    <row r="32" spans="1:17">
      <c r="A32" s="107" t="s">
        <v>178</v>
      </c>
      <c r="B32" s="107"/>
      <c r="C32" s="108">
        <f>ROUND(((C24*C26))/C14,5)</f>
        <v>1.1809999999999999E-2</v>
      </c>
      <c r="D32" s="109">
        <f>ROUND(((D24*D26))/D14,5)</f>
        <v>1.1809999999999999E-2</v>
      </c>
      <c r="F32" s="108">
        <f>ROUND(((F24*F26))/F14,5)</f>
        <v>1.1809999999999999E-2</v>
      </c>
      <c r="G32" s="109">
        <f>ROUND(((G24*G26))/G14,5)</f>
        <v>1.1809999999999999E-2</v>
      </c>
      <c r="I32" s="108">
        <f>ROUND(((I24*I26))/I14,5)</f>
        <v>1.1809999999999999E-2</v>
      </c>
      <c r="J32" s="109">
        <f>ROUND(((J24*J26))/J14,5)</f>
        <v>1.1809999999999999E-2</v>
      </c>
      <c r="L32" s="247"/>
      <c r="M32" s="248"/>
      <c r="N32" s="248"/>
      <c r="O32" s="248"/>
      <c r="P32" s="249"/>
    </row>
    <row r="33" spans="1:16" ht="16" thickBot="1">
      <c r="A33" s="107" t="s">
        <v>179</v>
      </c>
      <c r="B33" s="107"/>
      <c r="C33" s="110">
        <f>ROUND(((C24*C26)/C14)/C16,5)</f>
        <v>1.48E-3</v>
      </c>
      <c r="D33" s="111">
        <f>ROUND(((D24*D26)/D14)/D16,5)</f>
        <v>1.48E-3</v>
      </c>
      <c r="F33" s="110">
        <f>ROUND(((F24*F26)/F14)/F16,5)</f>
        <v>1.48E-3</v>
      </c>
      <c r="G33" s="111">
        <f>ROUND(((G24*G26)/G14)/G16,5)</f>
        <v>1.48E-3</v>
      </c>
      <c r="I33" s="110">
        <f>ROUND(((I24*I26)/I14)/I16,5)</f>
        <v>1.48E-3</v>
      </c>
      <c r="J33" s="111">
        <f>ROUND(((J24*J26)/J14)/J16,5)</f>
        <v>1.1809999999999999E-2</v>
      </c>
      <c r="L33" s="247"/>
      <c r="M33" s="248"/>
      <c r="N33" s="248"/>
      <c r="O33" s="248"/>
      <c r="P33" s="249"/>
    </row>
    <row r="34" spans="1:16" ht="17" thickTop="1" thickBot="1">
      <c r="A34" s="220" t="s">
        <v>193</v>
      </c>
      <c r="B34" s="243"/>
      <c r="C34" s="243"/>
      <c r="D34" s="243"/>
      <c r="E34" s="243"/>
      <c r="F34" s="243"/>
      <c r="G34" s="243"/>
      <c r="H34" s="243"/>
      <c r="I34" s="243"/>
      <c r="J34" s="243"/>
      <c r="K34" s="80"/>
      <c r="L34" s="247"/>
      <c r="M34" s="248"/>
      <c r="N34" s="248"/>
      <c r="O34" s="248"/>
      <c r="P34" s="249"/>
    </row>
    <row r="35" spans="1:16" ht="16" thickTop="1">
      <c r="A35" s="89" t="s">
        <v>172</v>
      </c>
      <c r="C35" s="149">
        <v>5</v>
      </c>
      <c r="D35" s="150">
        <v>5</v>
      </c>
      <c r="F35" s="149">
        <v>5</v>
      </c>
      <c r="G35" s="150">
        <v>5</v>
      </c>
      <c r="I35" s="149">
        <v>5</v>
      </c>
      <c r="J35" s="150">
        <v>5</v>
      </c>
      <c r="L35" s="247"/>
      <c r="M35" s="248"/>
      <c r="N35" s="248"/>
      <c r="O35" s="248"/>
      <c r="P35" s="249"/>
    </row>
    <row r="36" spans="1:16" ht="16" thickBot="1">
      <c r="A36" s="89" t="s">
        <v>175</v>
      </c>
      <c r="C36" s="151">
        <v>0.60000000000000009</v>
      </c>
      <c r="D36" s="152">
        <v>0.60000000000000009</v>
      </c>
      <c r="E36" s="98"/>
      <c r="F36" s="151">
        <v>0.60000000000000009</v>
      </c>
      <c r="G36" s="152">
        <v>0.60000000000000009</v>
      </c>
      <c r="I36" s="151">
        <v>0.6</v>
      </c>
      <c r="J36" s="152">
        <v>0.60000000000000009</v>
      </c>
      <c r="L36" s="247"/>
      <c r="M36" s="248"/>
      <c r="N36" s="248"/>
      <c r="O36" s="248"/>
      <c r="P36" s="249"/>
    </row>
    <row r="37" spans="1:16" ht="17" thickTop="1" thickBot="1">
      <c r="A37" s="220" t="s">
        <v>194</v>
      </c>
      <c r="B37" s="243"/>
      <c r="C37" s="243"/>
      <c r="D37" s="243"/>
      <c r="E37" s="243"/>
      <c r="F37" s="243"/>
      <c r="G37" s="243"/>
      <c r="H37" s="243"/>
      <c r="I37" s="243"/>
      <c r="J37" s="243"/>
      <c r="K37" s="80"/>
      <c r="L37" s="247"/>
      <c r="M37" s="248"/>
      <c r="N37" s="248"/>
      <c r="O37" s="248"/>
      <c r="P37" s="249"/>
    </row>
    <row r="38" spans="1:16" ht="16" thickTop="1">
      <c r="A38" s="89" t="s">
        <v>173</v>
      </c>
      <c r="C38" s="112">
        <f>(1/C35)*C19</f>
        <v>53.066037735849051</v>
      </c>
      <c r="D38" s="113">
        <f>(1/D35)*D19</f>
        <v>149.99999999999997</v>
      </c>
      <c r="F38" s="112">
        <f>(1/F35)*F19</f>
        <v>53.066037735849051</v>
      </c>
      <c r="G38" s="113">
        <f>(1/G35)*G19</f>
        <v>149.99999999999997</v>
      </c>
      <c r="I38" s="112">
        <f>(1/I35)*I19</f>
        <v>85.714285714285722</v>
      </c>
      <c r="J38" s="113">
        <f>(1/J35)*J19</f>
        <v>85.714285714285722</v>
      </c>
      <c r="L38" s="247"/>
      <c r="M38" s="248"/>
      <c r="N38" s="248"/>
      <c r="O38" s="248"/>
      <c r="P38" s="249"/>
    </row>
    <row r="39" spans="1:16">
      <c r="A39" s="89" t="s">
        <v>176</v>
      </c>
      <c r="C39" s="114">
        <f>((2*3.14159265358979)/16)*C15*C36*C35</f>
        <v>317.02596865537976</v>
      </c>
      <c r="D39" s="115">
        <f>((2*3.14159265358979)/16)*D15*D36*D35</f>
        <v>225.25219326238798</v>
      </c>
      <c r="F39" s="114">
        <f>((2*3.14159265358979)/16)*F15*F36*F35</f>
        <v>317.02596865537976</v>
      </c>
      <c r="G39" s="115">
        <f>((2*3.14159265358979)/16)*G15*G36*G35</f>
        <v>225.25219326238798</v>
      </c>
      <c r="I39" s="114">
        <f>((2*3.14159265358979)/16)*I15*I36*I35</f>
        <v>108.44385141110254</v>
      </c>
      <c r="J39" s="115">
        <f>((2*3.14159265358979)/16)*J15*J36*J35</f>
        <v>108.44385141110257</v>
      </c>
      <c r="L39" s="247"/>
      <c r="M39" s="248"/>
      <c r="N39" s="248"/>
      <c r="O39" s="248"/>
      <c r="P39" s="249"/>
    </row>
    <row r="40" spans="1:16">
      <c r="A40" s="98" t="s">
        <v>177</v>
      </c>
      <c r="B40" s="98"/>
      <c r="C40" s="116">
        <f>INT(1/((1/C35)/C14))*C16</f>
        <v>8000</v>
      </c>
      <c r="D40" s="117">
        <f>INT(1/((1/D35)/D14))*D16</f>
        <v>8000</v>
      </c>
      <c r="F40" s="116">
        <f>INT(1/((1/F35)/F14))*F16</f>
        <v>8000</v>
      </c>
      <c r="G40" s="117">
        <f>INT(1/((1/G35)/G14))*G16</f>
        <v>8000</v>
      </c>
      <c r="I40" s="116">
        <f>INT(1/((1/I35)/I14))*I16</f>
        <v>8000</v>
      </c>
      <c r="J40" s="117">
        <f>INT(1/((1/J35)/J14))*J16</f>
        <v>1000</v>
      </c>
      <c r="L40" s="247"/>
      <c r="M40" s="248"/>
      <c r="N40" s="248"/>
      <c r="O40" s="248"/>
      <c r="P40" s="249"/>
    </row>
    <row r="41" spans="1:16">
      <c r="A41" s="98" t="s">
        <v>178</v>
      </c>
      <c r="B41" s="98"/>
      <c r="C41" s="116">
        <f>ROUND((1/C35)/C14,5)</f>
        <v>1E-3</v>
      </c>
      <c r="D41" s="117">
        <f>ROUND((1/D35)/D14,5)</f>
        <v>1E-3</v>
      </c>
      <c r="F41" s="116">
        <f>ROUND((1/F35)/F14,5)</f>
        <v>1E-3</v>
      </c>
      <c r="G41" s="117">
        <f>ROUND((1/G35)/G14,5)</f>
        <v>1E-3</v>
      </c>
      <c r="I41" s="116">
        <f>ROUND((1/I35)/I14,5)</f>
        <v>1E-3</v>
      </c>
      <c r="J41" s="117">
        <f>ROUND((1/J35)/J14,5)</f>
        <v>1E-3</v>
      </c>
      <c r="L41" s="247"/>
      <c r="M41" s="248"/>
      <c r="N41" s="248"/>
      <c r="O41" s="248"/>
      <c r="P41" s="249"/>
    </row>
    <row r="42" spans="1:16" ht="16" thickBot="1">
      <c r="A42" s="98" t="s">
        <v>179</v>
      </c>
      <c r="B42" s="98"/>
      <c r="C42" s="118">
        <f>ROUND(((1/C35)/C14)/C16,5)</f>
        <v>1.2999999999999999E-4</v>
      </c>
      <c r="D42" s="119">
        <f>ROUND(((1/D35)/D14)/D16,5)</f>
        <v>1.2999999999999999E-4</v>
      </c>
      <c r="F42" s="118">
        <f>ROUND(((1/F35)/F14)/F16,5)</f>
        <v>1.2999999999999999E-4</v>
      </c>
      <c r="G42" s="119">
        <f>ROUND(((1/G35)/G14)/G16,5)</f>
        <v>1.2999999999999999E-4</v>
      </c>
      <c r="I42" s="118">
        <f>ROUND(((1/I35)/I14)/I16,5)</f>
        <v>1.2999999999999999E-4</v>
      </c>
      <c r="J42" s="119">
        <f>ROUND(((1/J35)/J14)/J16,5)</f>
        <v>1E-3</v>
      </c>
      <c r="L42" s="250"/>
      <c r="M42" s="251"/>
      <c r="N42" s="251"/>
      <c r="O42" s="251"/>
      <c r="P42" s="252"/>
    </row>
    <row r="43" spans="1:16" ht="16" thickTop="1"/>
    <row r="44" spans="1:16" s="78" customFormat="1">
      <c r="A44" s="253" t="s">
        <v>208</v>
      </c>
      <c r="B44" s="254"/>
      <c r="C44" s="254"/>
      <c r="D44" s="254"/>
      <c r="E44" s="254"/>
      <c r="F44" s="254"/>
      <c r="G44" s="254"/>
      <c r="H44" s="254"/>
      <c r="I44" s="254"/>
      <c r="J44" s="254"/>
      <c r="K44" s="254"/>
      <c r="L44" s="254"/>
      <c r="M44" s="254"/>
      <c r="N44" s="254"/>
      <c r="O44" s="254"/>
      <c r="P44" s="254"/>
    </row>
    <row r="45" spans="1:16" s="78" customFormat="1">
      <c r="A45" s="122"/>
      <c r="B45" s="122"/>
      <c r="C45" s="123"/>
      <c r="D45" s="123"/>
      <c r="E45" s="121"/>
      <c r="F45" s="121"/>
      <c r="G45" s="121"/>
      <c r="H45" s="121"/>
      <c r="I45" s="121"/>
      <c r="J45" s="121"/>
      <c r="K45" s="121"/>
      <c r="L45" s="121"/>
      <c r="M45" s="121"/>
      <c r="N45" s="121"/>
      <c r="O45" s="121"/>
      <c r="P45" s="121"/>
    </row>
    <row r="46" spans="1:16" s="78" customFormat="1">
      <c r="A46" s="122"/>
      <c r="B46" s="122"/>
      <c r="C46" s="123"/>
      <c r="D46" s="123"/>
      <c r="E46" s="121"/>
      <c r="F46" s="121"/>
      <c r="G46" s="121"/>
      <c r="H46" s="121"/>
      <c r="I46" s="121"/>
      <c r="J46" s="121"/>
      <c r="K46" s="121"/>
      <c r="L46" s="121"/>
      <c r="M46" s="121"/>
      <c r="N46" s="121"/>
      <c r="O46" s="121"/>
      <c r="P46" s="121"/>
    </row>
    <row r="47" spans="1:16" s="78" customFormat="1">
      <c r="A47" s="122"/>
      <c r="B47" s="122"/>
      <c r="C47" s="123"/>
      <c r="D47" s="123"/>
      <c r="E47" s="121"/>
      <c r="F47" s="121"/>
      <c r="G47" s="121"/>
      <c r="H47" s="121"/>
      <c r="I47" s="121"/>
      <c r="J47" s="121"/>
      <c r="K47" s="121"/>
      <c r="L47" s="121"/>
      <c r="M47" s="121"/>
      <c r="N47" s="121"/>
      <c r="O47" s="121"/>
      <c r="P47" s="121"/>
    </row>
    <row r="48" spans="1:16" s="78" customFormat="1">
      <c r="A48" s="122"/>
      <c r="B48" s="122"/>
      <c r="C48" s="123"/>
      <c r="D48" s="123"/>
      <c r="E48" s="121"/>
      <c r="F48" s="121"/>
      <c r="G48" s="121"/>
      <c r="H48" s="121"/>
      <c r="I48" s="121"/>
      <c r="J48" s="121"/>
      <c r="K48" s="121"/>
      <c r="L48" s="121"/>
      <c r="M48" s="121"/>
      <c r="N48" s="121"/>
      <c r="O48" s="121"/>
      <c r="P48" s="121"/>
    </row>
    <row r="49" spans="1:16" s="78" customFormat="1">
      <c r="A49" s="122"/>
      <c r="B49" s="122"/>
      <c r="C49" s="123"/>
      <c r="D49" s="123"/>
      <c r="E49" s="121"/>
      <c r="F49" s="121"/>
      <c r="G49" s="121"/>
      <c r="H49" s="121"/>
      <c r="I49" s="121"/>
      <c r="J49" s="121"/>
      <c r="K49" s="121"/>
      <c r="L49" s="121"/>
      <c r="M49" s="121"/>
      <c r="N49" s="121"/>
      <c r="O49" s="121"/>
      <c r="P49" s="121"/>
    </row>
    <row r="50" spans="1:16" s="78" customFormat="1">
      <c r="A50" s="122"/>
      <c r="B50" s="122"/>
      <c r="C50" s="123"/>
      <c r="D50" s="123"/>
      <c r="E50" s="121"/>
      <c r="F50" s="121"/>
      <c r="G50" s="121"/>
      <c r="H50" s="121"/>
      <c r="I50" s="121"/>
      <c r="J50" s="121"/>
      <c r="K50" s="121"/>
      <c r="L50" s="121"/>
      <c r="M50" s="121"/>
      <c r="N50" s="121"/>
      <c r="O50" s="121"/>
      <c r="P50" s="121"/>
    </row>
    <row r="51" spans="1:16" s="78" customFormat="1">
      <c r="A51" s="122"/>
      <c r="B51" s="122"/>
      <c r="C51" s="123"/>
      <c r="D51" s="123"/>
      <c r="E51" s="121"/>
      <c r="F51" s="121"/>
      <c r="G51" s="121"/>
      <c r="H51" s="121"/>
      <c r="I51" s="121"/>
      <c r="J51" s="121"/>
      <c r="K51" s="121"/>
      <c r="L51" s="121"/>
      <c r="M51" s="121"/>
      <c r="N51" s="121"/>
      <c r="O51" s="121"/>
      <c r="P51" s="121"/>
    </row>
    <row r="52" spans="1:16" s="78" customFormat="1">
      <c r="A52" s="122"/>
      <c r="B52" s="122"/>
      <c r="C52" s="123"/>
      <c r="D52" s="123"/>
      <c r="E52" s="121"/>
      <c r="F52" s="121"/>
      <c r="G52" s="121"/>
      <c r="H52" s="121"/>
      <c r="I52" s="121"/>
      <c r="J52" s="121"/>
      <c r="K52" s="121"/>
      <c r="L52" s="121"/>
      <c r="M52" s="121"/>
      <c r="N52" s="121"/>
      <c r="O52" s="121"/>
      <c r="P52" s="121"/>
    </row>
    <row r="53" spans="1:16" s="78" customFormat="1">
      <c r="A53" s="122"/>
      <c r="B53" s="122"/>
      <c r="C53" s="123"/>
      <c r="D53" s="123"/>
      <c r="E53" s="121"/>
      <c r="F53" s="121"/>
      <c r="G53" s="121"/>
      <c r="H53" s="121"/>
      <c r="I53" s="121"/>
      <c r="J53" s="121"/>
      <c r="K53" s="121"/>
      <c r="L53" s="121"/>
      <c r="M53" s="121"/>
      <c r="N53" s="121"/>
      <c r="O53" s="121"/>
      <c r="P53" s="121"/>
    </row>
    <row r="54" spans="1:16" s="78" customFormat="1">
      <c r="A54" s="122"/>
      <c r="B54" s="122"/>
      <c r="C54" s="123"/>
      <c r="D54" s="123"/>
      <c r="E54" s="121"/>
      <c r="F54" s="121"/>
      <c r="G54" s="121"/>
      <c r="H54" s="121"/>
      <c r="I54" s="121"/>
      <c r="J54" s="121"/>
      <c r="K54" s="121"/>
      <c r="L54" s="121"/>
      <c r="M54" s="121"/>
      <c r="N54" s="121"/>
      <c r="O54" s="121"/>
      <c r="P54" s="121"/>
    </row>
    <row r="55" spans="1:16" s="78" customFormat="1">
      <c r="A55" s="122"/>
      <c r="B55" s="122"/>
      <c r="C55" s="123"/>
      <c r="D55" s="123"/>
      <c r="E55" s="121"/>
      <c r="F55" s="121"/>
      <c r="G55" s="121"/>
      <c r="H55" s="121"/>
      <c r="I55" s="121"/>
      <c r="J55" s="121"/>
      <c r="K55" s="121"/>
      <c r="L55" s="121"/>
      <c r="M55" s="121"/>
      <c r="N55" s="121"/>
      <c r="O55" s="121"/>
      <c r="P55" s="121"/>
    </row>
    <row r="56" spans="1:16" s="78" customFormat="1">
      <c r="A56" s="122"/>
      <c r="B56" s="122"/>
      <c r="C56" s="123"/>
      <c r="D56" s="123"/>
      <c r="E56" s="121"/>
      <c r="F56" s="121"/>
      <c r="G56" s="121"/>
      <c r="H56" s="121"/>
      <c r="I56" s="121"/>
      <c r="J56" s="121"/>
      <c r="K56" s="121"/>
      <c r="L56" s="121"/>
      <c r="M56" s="121"/>
      <c r="N56" s="121"/>
      <c r="O56" s="121"/>
      <c r="P56" s="121"/>
    </row>
    <row r="57" spans="1:16" s="78" customFormat="1">
      <c r="A57" s="122"/>
      <c r="B57" s="122"/>
      <c r="C57" s="123"/>
      <c r="D57" s="123"/>
      <c r="E57" s="121"/>
      <c r="F57" s="121"/>
      <c r="G57" s="121"/>
      <c r="H57" s="121"/>
      <c r="I57" s="121"/>
      <c r="J57" s="121"/>
      <c r="K57" s="121"/>
      <c r="L57" s="121"/>
      <c r="M57" s="121"/>
      <c r="N57" s="121"/>
      <c r="O57" s="121"/>
      <c r="P57" s="121"/>
    </row>
    <row r="58" spans="1:16" s="78" customFormat="1">
      <c r="A58" s="122"/>
      <c r="B58" s="122"/>
      <c r="C58" s="123"/>
      <c r="D58" s="123"/>
      <c r="E58" s="121"/>
      <c r="F58" s="121"/>
      <c r="G58" s="121"/>
      <c r="H58" s="121"/>
      <c r="I58" s="121"/>
      <c r="J58" s="121"/>
      <c r="K58" s="121"/>
      <c r="L58" s="121"/>
      <c r="M58" s="121"/>
      <c r="N58" s="121"/>
      <c r="O58" s="121"/>
      <c r="P58" s="121"/>
    </row>
    <row r="59" spans="1:16" s="78" customFormat="1">
      <c r="A59" s="122"/>
      <c r="B59" s="122"/>
      <c r="C59" s="123"/>
      <c r="D59" s="123"/>
      <c r="E59" s="121"/>
      <c r="F59" s="121"/>
      <c r="G59" s="121"/>
      <c r="H59" s="121"/>
      <c r="I59" s="121"/>
      <c r="J59" s="121"/>
      <c r="K59" s="121"/>
      <c r="L59" s="121"/>
      <c r="M59" s="121"/>
      <c r="N59" s="121"/>
      <c r="O59" s="121"/>
      <c r="P59" s="121"/>
    </row>
    <row r="60" spans="1:16" s="78" customFormat="1">
      <c r="A60" s="122"/>
      <c r="B60" s="122"/>
      <c r="C60" s="123"/>
      <c r="D60" s="123"/>
      <c r="E60" s="121"/>
      <c r="F60" s="121"/>
      <c r="G60" s="121"/>
      <c r="H60" s="121"/>
      <c r="I60" s="121"/>
      <c r="J60" s="121"/>
      <c r="K60" s="121"/>
      <c r="L60" s="121"/>
      <c r="M60" s="121"/>
      <c r="N60" s="121"/>
      <c r="O60" s="121"/>
      <c r="P60" s="121"/>
    </row>
    <row r="61" spans="1:16" s="78" customFormat="1">
      <c r="A61" s="122"/>
      <c r="B61" s="122"/>
      <c r="C61" s="123"/>
      <c r="D61" s="123"/>
      <c r="E61" s="121"/>
      <c r="F61" s="121"/>
      <c r="G61" s="121"/>
      <c r="H61" s="121"/>
      <c r="I61" s="121"/>
      <c r="J61" s="121"/>
      <c r="K61" s="121"/>
      <c r="L61" s="121"/>
      <c r="M61" s="121"/>
      <c r="N61" s="121"/>
      <c r="O61" s="121"/>
      <c r="P61" s="121"/>
    </row>
    <row r="62" spans="1:16" s="78" customFormat="1">
      <c r="A62" s="122"/>
      <c r="B62" s="122"/>
      <c r="C62" s="123"/>
      <c r="D62" s="123"/>
      <c r="E62" s="121"/>
      <c r="F62" s="121"/>
      <c r="G62" s="121"/>
      <c r="H62" s="121"/>
      <c r="I62" s="121"/>
      <c r="J62" s="121"/>
      <c r="K62" s="121"/>
      <c r="L62" s="121"/>
      <c r="M62" s="121"/>
      <c r="N62" s="121"/>
      <c r="O62" s="121"/>
      <c r="P62" s="121"/>
    </row>
    <row r="63" spans="1:16" s="78" customFormat="1">
      <c r="A63" s="122"/>
      <c r="B63" s="122"/>
      <c r="C63" s="123"/>
      <c r="D63" s="123"/>
      <c r="E63" s="121"/>
      <c r="F63" s="121"/>
      <c r="G63" s="121"/>
      <c r="H63" s="121"/>
      <c r="I63" s="121"/>
      <c r="J63" s="121"/>
      <c r="K63" s="121"/>
      <c r="L63" s="121"/>
      <c r="M63" s="121"/>
      <c r="N63" s="121"/>
      <c r="O63" s="121"/>
      <c r="P63" s="121"/>
    </row>
    <row r="64" spans="1:16" s="78" customFormat="1">
      <c r="A64" s="122"/>
      <c r="B64" s="122"/>
      <c r="C64" s="123"/>
      <c r="D64" s="123"/>
      <c r="E64" s="121"/>
      <c r="F64" s="121"/>
      <c r="G64" s="121"/>
      <c r="H64" s="121"/>
      <c r="I64" s="121"/>
      <c r="J64" s="121"/>
      <c r="K64" s="121"/>
      <c r="L64" s="121"/>
      <c r="M64" s="121"/>
      <c r="N64" s="121"/>
      <c r="O64" s="121"/>
      <c r="P64" s="121"/>
    </row>
    <row r="65" spans="1:16" s="78" customFormat="1">
      <c r="A65" s="122"/>
      <c r="B65" s="122"/>
      <c r="C65" s="123"/>
      <c r="D65" s="123"/>
      <c r="E65" s="121"/>
      <c r="F65" s="121"/>
      <c r="G65" s="121"/>
      <c r="H65" s="121"/>
      <c r="I65" s="121"/>
      <c r="J65" s="121"/>
      <c r="K65" s="121"/>
      <c r="L65" s="121"/>
      <c r="M65" s="121"/>
      <c r="N65" s="121"/>
      <c r="O65" s="121"/>
      <c r="P65" s="121"/>
    </row>
    <row r="66" spans="1:16" s="78" customFormat="1">
      <c r="A66" s="122"/>
      <c r="B66" s="122"/>
      <c r="C66" s="123"/>
      <c r="D66" s="123"/>
      <c r="E66" s="121"/>
      <c r="F66" s="121"/>
      <c r="G66" s="121"/>
      <c r="H66" s="121"/>
      <c r="I66" s="121"/>
      <c r="J66" s="121"/>
      <c r="K66" s="121"/>
      <c r="L66" s="121"/>
      <c r="M66" s="121"/>
      <c r="N66" s="121"/>
      <c r="O66" s="121"/>
      <c r="P66" s="121"/>
    </row>
    <row r="67" spans="1:16" s="78" customFormat="1">
      <c r="A67" s="122"/>
      <c r="B67" s="122"/>
      <c r="C67" s="123"/>
      <c r="D67" s="123"/>
      <c r="E67" s="121"/>
      <c r="F67" s="121"/>
      <c r="G67" s="121"/>
      <c r="H67" s="121"/>
      <c r="I67" s="121"/>
      <c r="J67" s="121"/>
      <c r="K67" s="121"/>
      <c r="L67" s="121"/>
      <c r="M67" s="121"/>
      <c r="N67" s="121"/>
      <c r="O67" s="121"/>
      <c r="P67" s="121"/>
    </row>
    <row r="68" spans="1:16" s="78" customFormat="1">
      <c r="A68" s="122"/>
      <c r="B68" s="122"/>
      <c r="C68" s="123"/>
      <c r="D68" s="123"/>
      <c r="E68" s="121"/>
      <c r="F68" s="121"/>
      <c r="G68" s="121"/>
      <c r="H68" s="121"/>
      <c r="I68" s="121"/>
      <c r="J68" s="121"/>
      <c r="K68" s="121"/>
      <c r="L68" s="121"/>
      <c r="M68" s="121"/>
      <c r="N68" s="121"/>
      <c r="O68" s="121"/>
      <c r="P68" s="121"/>
    </row>
    <row r="69" spans="1:16" s="78" customFormat="1">
      <c r="A69" s="122"/>
      <c r="B69" s="122"/>
      <c r="C69" s="123"/>
      <c r="D69" s="123"/>
      <c r="E69" s="121"/>
      <c r="F69" s="121"/>
      <c r="G69" s="121"/>
      <c r="H69" s="121"/>
      <c r="I69" s="121"/>
      <c r="J69" s="121"/>
      <c r="K69" s="121"/>
      <c r="L69" s="121"/>
      <c r="M69" s="121"/>
      <c r="N69" s="121"/>
      <c r="O69" s="121"/>
      <c r="P69" s="121"/>
    </row>
    <row r="70" spans="1:16" s="78" customFormat="1">
      <c r="A70" s="122"/>
      <c r="B70" s="122"/>
      <c r="C70" s="123"/>
      <c r="D70" s="123"/>
      <c r="E70" s="121"/>
      <c r="F70" s="121"/>
      <c r="G70" s="121"/>
      <c r="H70" s="121"/>
      <c r="I70" s="121"/>
      <c r="J70" s="121"/>
      <c r="K70" s="121"/>
      <c r="L70" s="121"/>
      <c r="M70" s="121"/>
      <c r="N70" s="121"/>
      <c r="O70" s="121"/>
      <c r="P70" s="121"/>
    </row>
    <row r="71" spans="1:16" s="78" customFormat="1">
      <c r="A71" s="122"/>
      <c r="B71" s="122"/>
      <c r="C71" s="123"/>
      <c r="D71" s="123"/>
      <c r="E71" s="121"/>
      <c r="F71" s="121"/>
      <c r="G71" s="121"/>
      <c r="H71" s="121"/>
      <c r="I71" s="121"/>
      <c r="J71" s="121"/>
      <c r="K71" s="121"/>
      <c r="L71" s="121"/>
      <c r="M71" s="121"/>
      <c r="N71" s="121"/>
      <c r="O71" s="121"/>
      <c r="P71" s="121"/>
    </row>
    <row r="72" spans="1:16" s="78" customFormat="1">
      <c r="A72" s="122"/>
      <c r="B72" s="122"/>
      <c r="C72" s="123"/>
      <c r="D72" s="123"/>
      <c r="E72" s="121"/>
      <c r="F72" s="121"/>
      <c r="G72" s="121"/>
      <c r="H72" s="121"/>
      <c r="I72" s="121"/>
      <c r="J72" s="121"/>
      <c r="K72" s="121"/>
      <c r="L72" s="121"/>
      <c r="M72" s="121"/>
      <c r="N72" s="121"/>
      <c r="O72" s="121"/>
      <c r="P72" s="121"/>
    </row>
    <row r="73" spans="1:16" s="78" customFormat="1">
      <c r="A73" s="122"/>
      <c r="B73" s="122"/>
      <c r="C73" s="123"/>
      <c r="D73" s="123"/>
      <c r="E73" s="121"/>
      <c r="F73" s="121"/>
      <c r="G73" s="121"/>
      <c r="H73" s="121"/>
      <c r="I73" s="121"/>
      <c r="J73" s="121"/>
      <c r="K73" s="121"/>
      <c r="L73" s="121"/>
      <c r="M73" s="121"/>
      <c r="N73" s="121"/>
      <c r="O73" s="121"/>
      <c r="P73" s="121"/>
    </row>
    <row r="74" spans="1:16" s="78" customFormat="1">
      <c r="A74" s="122"/>
      <c r="B74" s="122"/>
      <c r="C74" s="123"/>
      <c r="D74" s="123"/>
      <c r="E74" s="121"/>
      <c r="F74" s="121"/>
      <c r="G74" s="121"/>
      <c r="H74" s="121"/>
      <c r="I74" s="121"/>
      <c r="J74" s="121"/>
      <c r="K74" s="121"/>
      <c r="L74" s="121"/>
      <c r="M74" s="121"/>
      <c r="N74" s="121"/>
      <c r="O74" s="121"/>
      <c r="P74" s="121"/>
    </row>
    <row r="75" spans="1:16" s="78" customFormat="1">
      <c r="A75" s="122"/>
      <c r="B75" s="122"/>
      <c r="C75" s="123"/>
      <c r="D75" s="123"/>
      <c r="E75" s="121"/>
      <c r="F75" s="121"/>
      <c r="G75" s="121"/>
      <c r="H75" s="121"/>
      <c r="I75" s="121"/>
      <c r="J75" s="121"/>
      <c r="K75" s="121"/>
      <c r="L75" s="121"/>
      <c r="M75" s="121"/>
      <c r="N75" s="121"/>
      <c r="O75" s="121"/>
      <c r="P75" s="121"/>
    </row>
    <row r="76" spans="1:16" s="78" customFormat="1">
      <c r="A76" s="122"/>
      <c r="B76" s="122"/>
      <c r="C76" s="123"/>
      <c r="D76" s="123"/>
      <c r="E76" s="121"/>
      <c r="F76" s="121"/>
      <c r="G76" s="121"/>
      <c r="H76" s="121"/>
      <c r="I76" s="121"/>
      <c r="J76" s="121"/>
      <c r="K76" s="121"/>
      <c r="L76" s="121"/>
      <c r="M76" s="121"/>
      <c r="N76" s="121"/>
      <c r="O76" s="121"/>
      <c r="P76" s="121"/>
    </row>
    <row r="77" spans="1:16" s="78" customFormat="1">
      <c r="A77" s="122"/>
      <c r="B77" s="122"/>
      <c r="C77" s="123"/>
      <c r="D77" s="123"/>
      <c r="E77" s="121"/>
      <c r="F77" s="121"/>
      <c r="G77" s="121"/>
      <c r="H77" s="121"/>
      <c r="I77" s="121"/>
      <c r="J77" s="121"/>
      <c r="K77" s="121"/>
      <c r="L77" s="121"/>
      <c r="M77" s="121"/>
      <c r="N77" s="121"/>
      <c r="O77" s="121"/>
      <c r="P77" s="121"/>
    </row>
    <row r="78" spans="1:16" s="78" customFormat="1">
      <c r="A78" s="122"/>
      <c r="B78" s="122"/>
      <c r="C78" s="123"/>
      <c r="D78" s="123"/>
      <c r="E78" s="121"/>
      <c r="F78" s="121"/>
      <c r="G78" s="121"/>
      <c r="H78" s="121"/>
      <c r="I78" s="121"/>
      <c r="J78" s="121"/>
      <c r="K78" s="121"/>
      <c r="L78" s="121"/>
      <c r="M78" s="121"/>
      <c r="N78" s="121"/>
      <c r="O78" s="121"/>
      <c r="P78" s="121"/>
    </row>
    <row r="79" spans="1:16" s="78" customFormat="1">
      <c r="A79" s="122"/>
      <c r="B79" s="122"/>
      <c r="C79" s="123"/>
      <c r="D79" s="123"/>
      <c r="E79" s="121"/>
      <c r="F79" s="121"/>
      <c r="G79" s="121"/>
      <c r="H79" s="121"/>
      <c r="I79" s="121"/>
      <c r="J79" s="121"/>
      <c r="K79" s="121"/>
      <c r="L79" s="121"/>
      <c r="M79" s="121"/>
      <c r="N79" s="121"/>
      <c r="O79" s="121"/>
      <c r="P79" s="121"/>
    </row>
    <row r="80" spans="1:16" s="78" customFormat="1">
      <c r="A80" s="122"/>
      <c r="B80" s="122"/>
      <c r="C80" s="123"/>
      <c r="D80" s="123"/>
      <c r="E80" s="121"/>
      <c r="F80" s="121"/>
      <c r="G80" s="121"/>
      <c r="H80" s="121"/>
      <c r="I80" s="121"/>
      <c r="J80" s="121"/>
      <c r="K80" s="121"/>
      <c r="L80" s="121"/>
      <c r="M80" s="121"/>
      <c r="N80" s="121"/>
      <c r="O80" s="121"/>
      <c r="P80" s="121"/>
    </row>
    <row r="81" spans="1:16" s="78" customFormat="1">
      <c r="A81" s="122"/>
      <c r="B81" s="122"/>
      <c r="C81" s="123"/>
      <c r="D81" s="123"/>
      <c r="E81" s="121"/>
      <c r="F81" s="121"/>
      <c r="G81" s="121"/>
      <c r="H81" s="121"/>
      <c r="I81" s="121"/>
      <c r="J81" s="121"/>
      <c r="K81" s="121"/>
      <c r="L81" s="121"/>
      <c r="M81" s="121"/>
      <c r="N81" s="121"/>
      <c r="O81" s="121"/>
      <c r="P81" s="121"/>
    </row>
    <row r="82" spans="1:16" s="78" customFormat="1">
      <c r="A82" s="122"/>
      <c r="B82" s="122"/>
      <c r="C82" s="123"/>
      <c r="D82" s="123"/>
      <c r="E82" s="121"/>
      <c r="F82" s="121"/>
      <c r="G82" s="121"/>
      <c r="H82" s="121"/>
      <c r="I82" s="121"/>
      <c r="J82" s="121"/>
      <c r="K82" s="121"/>
      <c r="L82" s="121"/>
      <c r="M82" s="121"/>
      <c r="N82" s="121"/>
      <c r="O82" s="121"/>
      <c r="P82" s="121"/>
    </row>
    <row r="83" spans="1:16" s="78" customFormat="1">
      <c r="A83" s="122"/>
      <c r="B83" s="122"/>
      <c r="C83" s="123"/>
      <c r="D83" s="123"/>
      <c r="E83" s="121"/>
      <c r="F83" s="121"/>
      <c r="G83" s="121"/>
      <c r="H83" s="121"/>
      <c r="I83" s="121"/>
      <c r="J83" s="121"/>
      <c r="K83" s="121"/>
      <c r="L83" s="121"/>
      <c r="M83" s="121"/>
      <c r="N83" s="121"/>
      <c r="O83" s="121"/>
      <c r="P83" s="121"/>
    </row>
    <row r="84" spans="1:16" s="78" customFormat="1">
      <c r="A84" s="122"/>
      <c r="B84" s="122"/>
      <c r="C84" s="123"/>
      <c r="D84" s="123"/>
      <c r="E84" s="121"/>
      <c r="F84" s="121"/>
      <c r="G84" s="121"/>
      <c r="H84" s="121"/>
      <c r="I84" s="121"/>
      <c r="J84" s="121"/>
      <c r="K84" s="121"/>
      <c r="L84" s="121"/>
      <c r="M84" s="121"/>
      <c r="N84" s="121"/>
      <c r="O84" s="121"/>
      <c r="P84" s="121"/>
    </row>
    <row r="85" spans="1:16" s="78" customFormat="1">
      <c r="A85" s="122"/>
      <c r="B85" s="122"/>
      <c r="C85" s="123"/>
      <c r="D85" s="123"/>
      <c r="E85" s="121"/>
      <c r="F85" s="121"/>
      <c r="G85" s="121"/>
      <c r="H85" s="121"/>
      <c r="I85" s="121"/>
      <c r="J85" s="121"/>
      <c r="K85" s="121"/>
      <c r="L85" s="121"/>
      <c r="M85" s="121"/>
      <c r="N85" s="121"/>
      <c r="O85" s="121"/>
      <c r="P85" s="121"/>
    </row>
    <row r="86" spans="1:16" s="78" customFormat="1">
      <c r="A86" s="122"/>
      <c r="B86" s="122"/>
      <c r="C86" s="123"/>
      <c r="D86" s="123"/>
      <c r="E86" s="121"/>
      <c r="F86" s="121"/>
      <c r="G86" s="121"/>
      <c r="H86" s="121"/>
      <c r="I86" s="121"/>
      <c r="J86" s="121"/>
      <c r="K86" s="121"/>
      <c r="L86" s="121"/>
      <c r="M86" s="121"/>
      <c r="N86" s="121"/>
      <c r="O86" s="121"/>
      <c r="P86" s="121"/>
    </row>
    <row r="87" spans="1:16" s="78" customFormat="1">
      <c r="A87" s="122"/>
      <c r="B87" s="122"/>
      <c r="C87" s="123"/>
      <c r="D87" s="123"/>
      <c r="E87" s="121"/>
      <c r="F87" s="121"/>
      <c r="G87" s="121"/>
      <c r="H87" s="121"/>
      <c r="I87" s="121"/>
      <c r="J87" s="121"/>
      <c r="K87" s="121"/>
      <c r="L87" s="121"/>
      <c r="M87" s="121"/>
      <c r="N87" s="121"/>
      <c r="O87" s="121"/>
      <c r="P87" s="121"/>
    </row>
    <row r="88" spans="1:16" s="78" customFormat="1">
      <c r="A88" s="122"/>
      <c r="B88" s="122"/>
      <c r="C88" s="123"/>
      <c r="D88" s="123"/>
      <c r="E88" s="121"/>
      <c r="F88" s="121"/>
      <c r="G88" s="121"/>
      <c r="H88" s="121"/>
      <c r="I88" s="121"/>
      <c r="J88" s="121"/>
      <c r="K88" s="121"/>
      <c r="L88" s="121"/>
      <c r="M88" s="121"/>
      <c r="N88" s="121"/>
      <c r="O88" s="121"/>
      <c r="P88" s="121"/>
    </row>
    <row r="89" spans="1:16" s="78" customFormat="1">
      <c r="A89" s="122"/>
      <c r="B89" s="122"/>
      <c r="C89" s="123"/>
      <c r="D89" s="123"/>
      <c r="E89" s="121"/>
      <c r="F89" s="121"/>
      <c r="G89" s="121"/>
      <c r="H89" s="121"/>
      <c r="I89" s="121"/>
      <c r="J89" s="121"/>
      <c r="K89" s="121"/>
      <c r="L89" s="121"/>
      <c r="M89" s="121"/>
      <c r="N89" s="121"/>
      <c r="O89" s="121"/>
      <c r="P89" s="121"/>
    </row>
    <row r="90" spans="1:16" s="78" customFormat="1">
      <c r="A90" s="122"/>
      <c r="B90" s="122"/>
      <c r="C90" s="123"/>
      <c r="D90" s="123"/>
      <c r="E90" s="121"/>
      <c r="F90" s="121"/>
      <c r="G90" s="121"/>
      <c r="H90" s="121"/>
      <c r="I90" s="121"/>
      <c r="J90" s="121"/>
      <c r="K90" s="121"/>
      <c r="L90" s="121"/>
      <c r="M90" s="121"/>
      <c r="N90" s="121"/>
      <c r="O90" s="121"/>
      <c r="P90" s="121"/>
    </row>
    <row r="91" spans="1:16" s="78" customFormat="1">
      <c r="A91" s="122"/>
      <c r="B91" s="122"/>
      <c r="C91" s="123"/>
      <c r="D91" s="123"/>
      <c r="E91" s="121"/>
      <c r="F91" s="121"/>
      <c r="G91" s="121"/>
      <c r="H91" s="121"/>
      <c r="I91" s="121"/>
      <c r="J91" s="121"/>
      <c r="K91" s="121"/>
      <c r="L91" s="121"/>
      <c r="M91" s="121"/>
      <c r="N91" s="121"/>
      <c r="O91" s="121"/>
      <c r="P91" s="121"/>
    </row>
    <row r="92" spans="1:16" s="78" customFormat="1">
      <c r="A92" s="122"/>
      <c r="B92" s="122"/>
      <c r="C92" s="123"/>
      <c r="D92" s="123"/>
      <c r="E92" s="121"/>
      <c r="F92" s="121"/>
      <c r="G92" s="121"/>
      <c r="H92" s="121"/>
      <c r="I92" s="121"/>
      <c r="J92" s="121"/>
      <c r="K92" s="121"/>
      <c r="L92" s="121"/>
      <c r="M92" s="121"/>
      <c r="N92" s="121"/>
      <c r="O92" s="121"/>
      <c r="P92" s="121"/>
    </row>
    <row r="93" spans="1:16" s="78" customFormat="1">
      <c r="A93" s="122"/>
      <c r="B93" s="122"/>
      <c r="C93" s="123"/>
      <c r="D93" s="123"/>
      <c r="E93" s="121"/>
      <c r="F93" s="121"/>
      <c r="G93" s="121"/>
      <c r="H93" s="121"/>
      <c r="I93" s="121"/>
      <c r="J93" s="121"/>
      <c r="K93" s="121"/>
      <c r="L93" s="121"/>
      <c r="M93" s="121"/>
      <c r="N93" s="121"/>
      <c r="O93" s="121"/>
      <c r="P93" s="121"/>
    </row>
    <row r="94" spans="1:16" s="78" customFormat="1">
      <c r="A94" s="122"/>
      <c r="B94" s="122"/>
      <c r="C94" s="123"/>
      <c r="D94" s="123"/>
      <c r="E94" s="121"/>
      <c r="F94" s="121"/>
      <c r="G94" s="121"/>
      <c r="H94" s="121"/>
      <c r="I94" s="121"/>
      <c r="J94" s="121"/>
      <c r="K94" s="121"/>
      <c r="L94" s="121"/>
      <c r="M94" s="121"/>
      <c r="N94" s="121"/>
      <c r="O94" s="121"/>
      <c r="P94" s="121"/>
    </row>
    <row r="95" spans="1:16" s="78" customFormat="1">
      <c r="A95" s="122"/>
      <c r="B95" s="122"/>
      <c r="C95" s="123"/>
      <c r="D95" s="123"/>
      <c r="E95" s="121"/>
      <c r="F95" s="121"/>
      <c r="G95" s="121"/>
      <c r="H95" s="121"/>
      <c r="I95" s="121"/>
      <c r="J95" s="121"/>
      <c r="K95" s="121"/>
      <c r="L95" s="121"/>
      <c r="M95" s="121"/>
      <c r="N95" s="121"/>
      <c r="O95" s="121"/>
      <c r="P95" s="121"/>
    </row>
    <row r="96" spans="1:16" s="78" customFormat="1">
      <c r="A96" s="122"/>
      <c r="B96" s="122"/>
      <c r="C96" s="123"/>
      <c r="D96" s="123"/>
      <c r="E96" s="121"/>
      <c r="F96" s="121"/>
      <c r="G96" s="121"/>
      <c r="H96" s="121"/>
      <c r="I96" s="121"/>
      <c r="J96" s="121"/>
      <c r="K96" s="121"/>
      <c r="L96" s="121"/>
      <c r="M96" s="121"/>
      <c r="N96" s="121"/>
      <c r="O96" s="121"/>
      <c r="P96" s="121"/>
    </row>
    <row r="97" spans="1:16" s="78" customFormat="1">
      <c r="A97" s="122"/>
      <c r="B97" s="122"/>
      <c r="C97" s="123"/>
      <c r="D97" s="123"/>
      <c r="E97" s="121"/>
      <c r="F97" s="121"/>
      <c r="G97" s="121"/>
      <c r="H97" s="121"/>
      <c r="I97" s="121"/>
      <c r="J97" s="121"/>
      <c r="K97" s="121"/>
      <c r="L97" s="121"/>
      <c r="M97" s="121"/>
      <c r="N97" s="121"/>
      <c r="O97" s="121"/>
      <c r="P97" s="121"/>
    </row>
    <row r="98" spans="1:16" s="78" customFormat="1">
      <c r="A98" s="122"/>
      <c r="B98" s="122"/>
      <c r="C98" s="123"/>
      <c r="D98" s="123"/>
      <c r="E98" s="121"/>
      <c r="F98" s="121"/>
      <c r="G98" s="121"/>
      <c r="H98" s="121"/>
      <c r="I98" s="121"/>
      <c r="J98" s="121"/>
      <c r="K98" s="121"/>
      <c r="L98" s="121"/>
      <c r="M98" s="121"/>
      <c r="N98" s="121"/>
      <c r="O98" s="121"/>
      <c r="P98" s="121"/>
    </row>
    <row r="99" spans="1:16" s="78" customFormat="1">
      <c r="A99" s="122"/>
      <c r="B99" s="122"/>
      <c r="C99" s="123"/>
      <c r="D99" s="123"/>
      <c r="E99" s="121"/>
      <c r="F99" s="121"/>
      <c r="G99" s="121"/>
      <c r="H99" s="121"/>
      <c r="I99" s="121"/>
      <c r="J99" s="121"/>
      <c r="K99" s="121"/>
      <c r="L99" s="121"/>
      <c r="M99" s="121"/>
      <c r="N99" s="121"/>
      <c r="O99" s="121"/>
      <c r="P99" s="121"/>
    </row>
    <row r="100" spans="1:16" s="78" customFormat="1">
      <c r="A100" s="122"/>
      <c r="B100" s="122"/>
      <c r="C100" s="123"/>
      <c r="D100" s="123"/>
      <c r="E100" s="121"/>
      <c r="F100" s="121"/>
      <c r="G100" s="121"/>
      <c r="H100" s="121"/>
      <c r="I100" s="121"/>
      <c r="J100" s="121"/>
      <c r="K100" s="121"/>
      <c r="L100" s="121"/>
      <c r="M100" s="121"/>
      <c r="N100" s="121"/>
      <c r="O100" s="121"/>
      <c r="P100" s="121"/>
    </row>
  </sheetData>
  <sheetProtection password="DB1B" sheet="1" objects="1" scenarios="1"/>
  <mergeCells count="26">
    <mergeCell ref="A34:J34"/>
    <mergeCell ref="A37:J37"/>
    <mergeCell ref="L11:P42"/>
    <mergeCell ref="A44:P44"/>
    <mergeCell ref="A23:J23"/>
    <mergeCell ref="F5:G5"/>
    <mergeCell ref="I5:J5"/>
    <mergeCell ref="L4:L5"/>
    <mergeCell ref="N4:P4"/>
    <mergeCell ref="A27:J27"/>
    <mergeCell ref="A2:P2"/>
    <mergeCell ref="A1:P1"/>
    <mergeCell ref="I9:J9"/>
    <mergeCell ref="A10:J10"/>
    <mergeCell ref="L9:P9"/>
    <mergeCell ref="A6:P6"/>
    <mergeCell ref="I7:J7"/>
    <mergeCell ref="F7:G7"/>
    <mergeCell ref="C7:D7"/>
    <mergeCell ref="L7:L8"/>
    <mergeCell ref="C4:J4"/>
    <mergeCell ref="A3:P3"/>
    <mergeCell ref="M7:O7"/>
    <mergeCell ref="F9:G9"/>
    <mergeCell ref="C9:D9"/>
    <mergeCell ref="C5:D5"/>
  </mergeCells>
  <hyperlinks>
    <hyperlink ref="A2" r:id="rId1"/>
    <hyperlink ref="C2" r:id="rId2" display="http://www.openbuilds.com/resources/authors/steelspinner.2315/"/>
    <hyperlink ref="D2" r:id="rId3" display="http://www.openbuilds.com/resources/authors/steelspinner.2315/"/>
    <hyperlink ref="F2" r:id="rId4" display="http://www.openbuilds.com/resources/authors/steelspinner.2315/"/>
    <hyperlink ref="G2" r:id="rId5" display="http://www.openbuilds.com/resources/authors/steelspinner.2315/"/>
    <hyperlink ref="J2" r:id="rId6" display="http://www.openbuilds.com/resources/authors/steelspinner.2315/"/>
    <hyperlink ref="K2" r:id="rId7" display="http://www.openbuilds.com/resources/authors/steelspinner.2315/"/>
    <hyperlink ref="L2" r:id="rId8" display="http://www.openbuilds.com/resources/authors/steelspinner.2315/"/>
    <hyperlink ref="M2" r:id="rId9" display="http://www.openbuilds.com/resources/authors/steelspinner.2315/"/>
    <hyperlink ref="N2" r:id="rId10" display="http://www.openbuilds.com/resources/authors/steelspinner.2315/"/>
    <hyperlink ref="C9" r:id="rId11"/>
    <hyperlink ref="F9" r:id="rId12"/>
    <hyperlink ref="I9" r:id="rId13" display="17HS24-1606D"/>
    <hyperlink ref="C4" r:id="rId14"/>
    <hyperlink ref="D4" r:id="rId15" display="http://www.omc-stepperonline.com/compare_stepper_motor.html"/>
    <hyperlink ref="E4" r:id="rId16" display="http://www.omc-stepperonline.com/compare_stepper_motor.html"/>
    <hyperlink ref="F4" r:id="rId17" display="http://www.omc-stepperonline.com/compare_stepper_motor.html"/>
    <hyperlink ref="G4" r:id="rId18" display="http://www.omc-stepperonline.com/compare_stepper_motor.html"/>
    <hyperlink ref="H4" r:id="rId19" display="http://www.omc-stepperonline.com/compare_stepper_motor.html"/>
    <hyperlink ref="I4" r:id="rId20" display="http://www.omc-stepperonline.com/compare_stepper_motor.html"/>
    <hyperlink ref="J4" r:id="rId21" display="http://www.omc-stepperonline.com/compare_stepper_motor.html"/>
  </hyperlinks>
  <pageMargins left="0.75" right="0.75" top="1" bottom="1" header="0.5" footer="0.5"/>
  <pageSetup orientation="portrait" horizontalDpi="4294967292" verticalDpi="4294967292"/>
  <legacyDrawing r:id="rId2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Feuilles de calcul</vt:lpstr>
      </vt:variant>
      <vt:variant>
        <vt:i4>2</vt:i4>
      </vt:variant>
    </vt:vector>
  </HeadingPairs>
  <TitlesOfParts>
    <vt:vector size="2" baseType="lpstr">
      <vt:lpstr>BoM Cost rOX</vt:lpstr>
      <vt:lpstr>Stepper+ calculator</vt:lpstr>
    </vt:vector>
  </TitlesOfParts>
  <Manager>Serge Écoiffier (EcoiSerg@gmail.com)</Manager>
  <Company>Rhonec</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OXcalculator - Bill of Material and Cost calculator : rOX build</dc:title>
  <dc:subject>OXcalculator - Bill of Material and Cost calculator : rOX build</dc:subject>
  <dc:creator>Serge Écoiffier (EcoiSerg@gmail.com)</dc:creator>
  <cp:keywords>OXcalculator - Bill of Material and Cost calculator : rOX build</cp:keywords>
  <dc:description>This will calculate the Bill of Material and Cost for a typical OX configuration given X, Y &amp; Z dimensions._x000d__x000d_Call it rOX (reference OX build).</dc:description>
  <cp:lastModifiedBy>Serge</cp:lastModifiedBy>
  <dcterms:created xsi:type="dcterms:W3CDTF">2014-09-25T02:54:40Z</dcterms:created>
  <dcterms:modified xsi:type="dcterms:W3CDTF">2015-04-20T04:11:29Z</dcterms:modified>
  <cp:category>OX Build tools</cp:category>
</cp:coreProperties>
</file>